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84 Ústí n. Labem- ZŠ Neštěmická\Rozpočet Ústí nad Labem_1\Slepý rozpočet Ústí nad Labem ZŠ Neštěmická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Pol'!$A$1:$U$146</definedName>
    <definedName name="_xlnm.Print_Area" localSheetId="0">Stavba!$A$1:$J$56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5" i="1" l="1"/>
  <c r="I54" i="1"/>
  <c r="I53" i="1"/>
  <c r="I52" i="1"/>
  <c r="I51" i="1"/>
  <c r="I56" i="1" s="1"/>
  <c r="I50" i="1"/>
  <c r="I49" i="1"/>
  <c r="I48" i="1"/>
  <c r="I47" i="1"/>
  <c r="G39" i="1"/>
  <c r="F39" i="1"/>
  <c r="G136" i="12"/>
  <c r="AC136" i="12"/>
  <c r="AD136" i="12"/>
  <c r="BA122" i="12"/>
  <c r="BA119" i="12"/>
  <c r="BA107" i="12"/>
  <c r="BA104" i="12"/>
  <c r="BA101" i="12"/>
  <c r="BA98" i="12"/>
  <c r="BA95" i="12"/>
  <c r="BA91" i="12"/>
  <c r="BA88" i="12"/>
  <c r="BA83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1" i="12"/>
  <c r="G11" i="12"/>
  <c r="I11" i="12"/>
  <c r="K11" i="12"/>
  <c r="M11" i="12"/>
  <c r="O11" i="12"/>
  <c r="Q11" i="12"/>
  <c r="U11" i="12"/>
  <c r="F13" i="12"/>
  <c r="G13" i="12"/>
  <c r="I13" i="12"/>
  <c r="K13" i="12"/>
  <c r="M13" i="12"/>
  <c r="O13" i="12"/>
  <c r="Q13" i="12"/>
  <c r="U13" i="12"/>
  <c r="F15" i="12"/>
  <c r="G15" i="12"/>
  <c r="I15" i="12"/>
  <c r="K15" i="12"/>
  <c r="M15" i="12"/>
  <c r="O15" i="12"/>
  <c r="Q15" i="12"/>
  <c r="U15" i="12"/>
  <c r="F17" i="12"/>
  <c r="G17" i="12"/>
  <c r="I17" i="12"/>
  <c r="K17" i="12"/>
  <c r="M17" i="12"/>
  <c r="O17" i="12"/>
  <c r="Q17" i="12"/>
  <c r="U17" i="12"/>
  <c r="F19" i="12"/>
  <c r="G19" i="12"/>
  <c r="I19" i="12"/>
  <c r="K19" i="12"/>
  <c r="M19" i="12"/>
  <c r="O19" i="12"/>
  <c r="Q19" i="12"/>
  <c r="U19" i="12"/>
  <c r="F21" i="12"/>
  <c r="G21" i="12"/>
  <c r="I21" i="12"/>
  <c r="K21" i="12"/>
  <c r="M21" i="12"/>
  <c r="O21" i="12"/>
  <c r="Q21" i="12"/>
  <c r="U21" i="12"/>
  <c r="F26" i="12"/>
  <c r="G26" i="12"/>
  <c r="I26" i="12"/>
  <c r="K26" i="12"/>
  <c r="M26" i="12"/>
  <c r="O26" i="12"/>
  <c r="Q26" i="12"/>
  <c r="U26" i="12"/>
  <c r="F28" i="12"/>
  <c r="G28" i="12"/>
  <c r="I28" i="12"/>
  <c r="K28" i="12"/>
  <c r="M28" i="12"/>
  <c r="O28" i="12"/>
  <c r="Q28" i="12"/>
  <c r="U28" i="12"/>
  <c r="F30" i="12"/>
  <c r="G30" i="12"/>
  <c r="I30" i="12"/>
  <c r="K30" i="12"/>
  <c r="M30" i="12"/>
  <c r="O30" i="12"/>
  <c r="Q30" i="12"/>
  <c r="U30" i="12"/>
  <c r="F32" i="12"/>
  <c r="G32" i="12"/>
  <c r="I32" i="12"/>
  <c r="K32" i="12"/>
  <c r="M32" i="12"/>
  <c r="O32" i="12"/>
  <c r="Q32" i="12"/>
  <c r="U32" i="12"/>
  <c r="F35" i="12"/>
  <c r="G35" i="12" s="1"/>
  <c r="I35" i="12"/>
  <c r="I34" i="12" s="1"/>
  <c r="K35" i="12"/>
  <c r="K34" i="12" s="1"/>
  <c r="O35" i="12"/>
  <c r="O34" i="12" s="1"/>
  <c r="Q35" i="12"/>
  <c r="Q34" i="12" s="1"/>
  <c r="U35" i="12"/>
  <c r="U34" i="12" s="1"/>
  <c r="F40" i="12"/>
  <c r="G40" i="12" s="1"/>
  <c r="M40" i="12" s="1"/>
  <c r="I40" i="12"/>
  <c r="K40" i="12"/>
  <c r="O40" i="12"/>
  <c r="Q40" i="12"/>
  <c r="U40" i="12"/>
  <c r="F42" i="12"/>
  <c r="G42" i="12" s="1"/>
  <c r="M42" i="12" s="1"/>
  <c r="I42" i="12"/>
  <c r="K42" i="12"/>
  <c r="O42" i="12"/>
  <c r="Q42" i="12"/>
  <c r="U42" i="12"/>
  <c r="F47" i="12"/>
  <c r="G47" i="12" s="1"/>
  <c r="M47" i="12" s="1"/>
  <c r="I47" i="12"/>
  <c r="K47" i="12"/>
  <c r="O47" i="12"/>
  <c r="Q47" i="12"/>
  <c r="U47" i="12"/>
  <c r="F50" i="12"/>
  <c r="G50" i="12" s="1"/>
  <c r="M50" i="12" s="1"/>
  <c r="I50" i="12"/>
  <c r="K50" i="12"/>
  <c r="O50" i="12"/>
  <c r="Q50" i="12"/>
  <c r="U50" i="12"/>
  <c r="F54" i="12"/>
  <c r="G54" i="12"/>
  <c r="G53" i="12" s="1"/>
  <c r="I54" i="12"/>
  <c r="I53" i="12" s="1"/>
  <c r="K54" i="12"/>
  <c r="K53" i="12" s="1"/>
  <c r="O54" i="12"/>
  <c r="O53" i="12" s="1"/>
  <c r="Q54" i="12"/>
  <c r="Q53" i="12" s="1"/>
  <c r="U54" i="12"/>
  <c r="U53" i="12" s="1"/>
  <c r="F56" i="12"/>
  <c r="G56" i="12"/>
  <c r="M56" i="12" s="1"/>
  <c r="I56" i="12"/>
  <c r="K56" i="12"/>
  <c r="O56" i="12"/>
  <c r="Q56" i="12"/>
  <c r="U56" i="12"/>
  <c r="F58" i="12"/>
  <c r="G58" i="12"/>
  <c r="M58" i="12" s="1"/>
  <c r="I58" i="12"/>
  <c r="K58" i="12"/>
  <c r="O58" i="12"/>
  <c r="Q58" i="12"/>
  <c r="U58" i="12"/>
  <c r="F60" i="12"/>
  <c r="G60" i="12"/>
  <c r="M60" i="12" s="1"/>
  <c r="I60" i="12"/>
  <c r="K60" i="12"/>
  <c r="O60" i="12"/>
  <c r="Q60" i="12"/>
  <c r="U60" i="12"/>
  <c r="F62" i="12"/>
  <c r="G62" i="12"/>
  <c r="M62" i="12" s="1"/>
  <c r="I62" i="12"/>
  <c r="K62" i="12"/>
  <c r="O62" i="12"/>
  <c r="Q62" i="12"/>
  <c r="U62" i="12"/>
  <c r="F64" i="12"/>
  <c r="G64" i="12"/>
  <c r="M64" i="12" s="1"/>
  <c r="I64" i="12"/>
  <c r="K64" i="12"/>
  <c r="O64" i="12"/>
  <c r="Q64" i="12"/>
  <c r="U64" i="12"/>
  <c r="F66" i="12"/>
  <c r="G66" i="12"/>
  <c r="M66" i="12" s="1"/>
  <c r="I66" i="12"/>
  <c r="K66" i="12"/>
  <c r="O66" i="12"/>
  <c r="Q66" i="12"/>
  <c r="U66" i="12"/>
  <c r="F68" i="12"/>
  <c r="G68" i="12"/>
  <c r="M68" i="12" s="1"/>
  <c r="I68" i="12"/>
  <c r="K68" i="12"/>
  <c r="O68" i="12"/>
  <c r="Q68" i="12"/>
  <c r="U68" i="12"/>
  <c r="F71" i="12"/>
  <c r="G71" i="12"/>
  <c r="G70" i="12" s="1"/>
  <c r="I71" i="12"/>
  <c r="I70" i="12" s="1"/>
  <c r="K71" i="12"/>
  <c r="K70" i="12" s="1"/>
  <c r="O71" i="12"/>
  <c r="O70" i="12" s="1"/>
  <c r="Q71" i="12"/>
  <c r="Q70" i="12" s="1"/>
  <c r="U71" i="12"/>
  <c r="U70" i="12" s="1"/>
  <c r="F73" i="12"/>
  <c r="G73" i="12"/>
  <c r="M73" i="12" s="1"/>
  <c r="I73" i="12"/>
  <c r="K73" i="12"/>
  <c r="O73" i="12"/>
  <c r="Q73" i="12"/>
  <c r="U73" i="12"/>
  <c r="F75" i="12"/>
  <c r="G75" i="12"/>
  <c r="M75" i="12" s="1"/>
  <c r="I75" i="12"/>
  <c r="K75" i="12"/>
  <c r="O75" i="12"/>
  <c r="Q75" i="12"/>
  <c r="U75" i="12"/>
  <c r="F77" i="12"/>
  <c r="G77" i="12"/>
  <c r="M77" i="12" s="1"/>
  <c r="I77" i="12"/>
  <c r="K77" i="12"/>
  <c r="O77" i="12"/>
  <c r="Q77" i="12"/>
  <c r="U77" i="12"/>
  <c r="F79" i="12"/>
  <c r="G79" i="12"/>
  <c r="M79" i="12" s="1"/>
  <c r="I79" i="12"/>
  <c r="K79" i="12"/>
  <c r="O79" i="12"/>
  <c r="Q79" i="12"/>
  <c r="U79" i="12"/>
  <c r="F82" i="12"/>
  <c r="G82" i="12" s="1"/>
  <c r="I82" i="12"/>
  <c r="I81" i="12" s="1"/>
  <c r="K82" i="12"/>
  <c r="K81" i="12" s="1"/>
  <c r="O82" i="12"/>
  <c r="O81" i="12" s="1"/>
  <c r="Q82" i="12"/>
  <c r="Q81" i="12" s="1"/>
  <c r="U82" i="12"/>
  <c r="U81" i="12" s="1"/>
  <c r="F85" i="12"/>
  <c r="G85" i="12" s="1"/>
  <c r="M85" i="12" s="1"/>
  <c r="I85" i="12"/>
  <c r="K85" i="12"/>
  <c r="O85" i="12"/>
  <c r="Q85" i="12"/>
  <c r="U85" i="12"/>
  <c r="F87" i="12"/>
  <c r="G87" i="12" s="1"/>
  <c r="M87" i="12" s="1"/>
  <c r="I87" i="12"/>
  <c r="K87" i="12"/>
  <c r="O87" i="12"/>
  <c r="Q87" i="12"/>
  <c r="U87" i="12"/>
  <c r="F90" i="12"/>
  <c r="G90" i="12" s="1"/>
  <c r="M90" i="12" s="1"/>
  <c r="I90" i="12"/>
  <c r="K90" i="12"/>
  <c r="O90" i="12"/>
  <c r="Q90" i="12"/>
  <c r="U90" i="12"/>
  <c r="G93" i="12"/>
  <c r="F94" i="12"/>
  <c r="G94" i="12"/>
  <c r="M94" i="12" s="1"/>
  <c r="I94" i="12"/>
  <c r="I93" i="12" s="1"/>
  <c r="K94" i="12"/>
  <c r="K93" i="12" s="1"/>
  <c r="O94" i="12"/>
  <c r="O93" i="12" s="1"/>
  <c r="Q94" i="12"/>
  <c r="Q93" i="12" s="1"/>
  <c r="U94" i="12"/>
  <c r="U93" i="12" s="1"/>
  <c r="F97" i="12"/>
  <c r="G97" i="12"/>
  <c r="M97" i="12" s="1"/>
  <c r="I97" i="12"/>
  <c r="K97" i="12"/>
  <c r="O97" i="12"/>
  <c r="Q97" i="12"/>
  <c r="U97" i="12"/>
  <c r="F100" i="12"/>
  <c r="G100" i="12"/>
  <c r="M100" i="12" s="1"/>
  <c r="I100" i="12"/>
  <c r="K100" i="12"/>
  <c r="O100" i="12"/>
  <c r="Q100" i="12"/>
  <c r="U100" i="12"/>
  <c r="F103" i="12"/>
  <c r="G103" i="12"/>
  <c r="M103" i="12" s="1"/>
  <c r="I103" i="12"/>
  <c r="K103" i="12"/>
  <c r="O103" i="12"/>
  <c r="Q103" i="12"/>
  <c r="U103" i="12"/>
  <c r="F106" i="12"/>
  <c r="G106" i="12"/>
  <c r="M106" i="12" s="1"/>
  <c r="I106" i="12"/>
  <c r="K106" i="12"/>
  <c r="O106" i="12"/>
  <c r="Q106" i="12"/>
  <c r="U106" i="12"/>
  <c r="F109" i="12"/>
  <c r="G109" i="12"/>
  <c r="M109" i="12" s="1"/>
  <c r="I109" i="12"/>
  <c r="K109" i="12"/>
  <c r="O109" i="12"/>
  <c r="Q109" i="12"/>
  <c r="U109" i="12"/>
  <c r="F111" i="12"/>
  <c r="G111" i="12"/>
  <c r="M111" i="12" s="1"/>
  <c r="I111" i="12"/>
  <c r="K111" i="12"/>
  <c r="O111" i="12"/>
  <c r="Q111" i="12"/>
  <c r="U111" i="12"/>
  <c r="G113" i="12"/>
  <c r="F114" i="12"/>
  <c r="G114" i="12"/>
  <c r="M114" i="12" s="1"/>
  <c r="I114" i="12"/>
  <c r="I113" i="12" s="1"/>
  <c r="K114" i="12"/>
  <c r="K113" i="12" s="1"/>
  <c r="O114" i="12"/>
  <c r="O113" i="12" s="1"/>
  <c r="Q114" i="12"/>
  <c r="Q113" i="12" s="1"/>
  <c r="U114" i="12"/>
  <c r="U113" i="12" s="1"/>
  <c r="F116" i="12"/>
  <c r="G116" i="12"/>
  <c r="M116" i="12" s="1"/>
  <c r="I116" i="12"/>
  <c r="K116" i="12"/>
  <c r="O116" i="12"/>
  <c r="Q116" i="12"/>
  <c r="U116" i="12"/>
  <c r="F118" i="12"/>
  <c r="G118" i="12"/>
  <c r="M118" i="12" s="1"/>
  <c r="I118" i="12"/>
  <c r="K118" i="12"/>
  <c r="O118" i="12"/>
  <c r="Q118" i="12"/>
  <c r="U118" i="12"/>
  <c r="F121" i="12"/>
  <c r="G121" i="12"/>
  <c r="M121" i="12" s="1"/>
  <c r="I121" i="12"/>
  <c r="K121" i="12"/>
  <c r="O121" i="12"/>
  <c r="Q121" i="12"/>
  <c r="U121" i="12"/>
  <c r="F124" i="12"/>
  <c r="G124" i="12"/>
  <c r="M124" i="12" s="1"/>
  <c r="I124" i="12"/>
  <c r="K124" i="12"/>
  <c r="O124" i="12"/>
  <c r="Q124" i="12"/>
  <c r="U124" i="12"/>
  <c r="F126" i="12"/>
  <c r="G126" i="12"/>
  <c r="M126" i="12" s="1"/>
  <c r="I126" i="12"/>
  <c r="K126" i="12"/>
  <c r="O126" i="12"/>
  <c r="Q126" i="12"/>
  <c r="U126" i="12"/>
  <c r="F129" i="12"/>
  <c r="G129" i="12"/>
  <c r="M129" i="12" s="1"/>
  <c r="I129" i="12"/>
  <c r="I128" i="12" s="1"/>
  <c r="K129" i="12"/>
  <c r="K128" i="12" s="1"/>
  <c r="O129" i="12"/>
  <c r="O128" i="12" s="1"/>
  <c r="Q129" i="12"/>
  <c r="Q128" i="12" s="1"/>
  <c r="U129" i="12"/>
  <c r="U128" i="12" s="1"/>
  <c r="F131" i="12"/>
  <c r="G131" i="12"/>
  <c r="M131" i="12" s="1"/>
  <c r="I131" i="12"/>
  <c r="K131" i="12"/>
  <c r="O131" i="12"/>
  <c r="Q131" i="12"/>
  <c r="U131" i="12"/>
  <c r="F134" i="12"/>
  <c r="G134" i="12"/>
  <c r="G133" i="12" s="1"/>
  <c r="I134" i="12"/>
  <c r="I133" i="12" s="1"/>
  <c r="K134" i="12"/>
  <c r="K133" i="12" s="1"/>
  <c r="M134" i="12"/>
  <c r="M133" i="12" s="1"/>
  <c r="O134" i="12"/>
  <c r="O133" i="12" s="1"/>
  <c r="Q134" i="12"/>
  <c r="Q133" i="12" s="1"/>
  <c r="U134" i="12"/>
  <c r="U133" i="12" s="1"/>
  <c r="I20" i="1"/>
  <c r="I19" i="1"/>
  <c r="I18" i="1"/>
  <c r="I17" i="1"/>
  <c r="I16" i="1"/>
  <c r="G28" i="1"/>
  <c r="G27" i="1"/>
  <c r="G25" i="1"/>
  <c r="G26" i="1" s="1"/>
  <c r="F40" i="1"/>
  <c r="G23" i="1" s="1"/>
  <c r="G40" i="1"/>
  <c r="H39" i="1"/>
  <c r="H40" i="1" s="1"/>
  <c r="J28" i="1"/>
  <c r="J26" i="1"/>
  <c r="G38" i="1"/>
  <c r="F38" i="1"/>
  <c r="J23" i="1"/>
  <c r="J24" i="1"/>
  <c r="J25" i="1"/>
  <c r="J27" i="1"/>
  <c r="E24" i="1"/>
  <c r="E26" i="1"/>
  <c r="G24" i="1" l="1"/>
  <c r="G29" i="1" s="1"/>
  <c r="G81" i="12"/>
  <c r="M82" i="12"/>
  <c r="M81" i="12" s="1"/>
  <c r="M128" i="12"/>
  <c r="M113" i="12"/>
  <c r="M93" i="12"/>
  <c r="M35" i="12"/>
  <c r="M34" i="12" s="1"/>
  <c r="G34" i="12"/>
  <c r="G128" i="12"/>
  <c r="M54" i="12"/>
  <c r="M53" i="12" s="1"/>
  <c r="M71" i="12"/>
  <c r="M70" i="12" s="1"/>
  <c r="I21" i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<sst xmlns="http://schemas.openxmlformats.org/spreadsheetml/2006/main" count="510" uniqueCount="245">
  <si>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</si>
  <si>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</si>
  <si>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</si>
  <si>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</si>
  <si>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</si>
  <si>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</si>
  <si>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</si>
  <si>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</si>
  <si>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</si>
  <si>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</si>
  <si>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</si>
  <si>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</si>
  <si>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</si>
  <si>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</si>
  <si>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</si>
  <si>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</si>
  <si>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</si>
  <si>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</si>
  <si>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</si>
  <si>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</si>
  <si>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</si>
  <si>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</si>
  <si>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</si>
  <si>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</si>
  <si>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</si>
  <si>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</si>
  <si>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</si>
  <si>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</si>
  <si>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</si>
  <si>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</si>
  <si>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</si>
  <si>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</si>
  <si>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</si>
  <si>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</si>
  <si>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</si>
  <si>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</si>
  <si>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</si>
  <si>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</si>
  <si>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</si>
  <si>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</si>
  <si>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</si>
  <si>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</si>
  <si>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</si>
  <si>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veřejně přístupného sportoviště u ZŠ Neštěmická - Ústí nad Labem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</si>
  <si>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</si>
  <si>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</si>
  <si>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</si>
  <si>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</si>
  <si>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</si>
  <si>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</si>
  <si>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</si>
  <si>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</si>
  <si>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</si>
  <si>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5</t>
  </si>
  <si>
    <t>Komunikace</t>
  </si>
  <si>
    <t>59</t>
  </si>
  <si>
    <t>Dlažby a předlažby komunikací</t>
  </si>
  <si>
    <t>59.1</t>
  </si>
  <si>
    <t>Sportovní povrchy</t>
  </si>
  <si>
    <t>59.2</t>
  </si>
  <si>
    <t>Sportovní vybavení</t>
  </si>
  <si>
    <t>88</t>
  </si>
  <si>
    <t>Potrubí z drenážek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</si>
  <si>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</si>
  <si>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</si>
  <si>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</si>
  <si>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</si>
  <si>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</si>
  <si>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</si>
  <si>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</si>
  <si>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</si>
  <si>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</si>
  <si>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</si>
  <si>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</si>
  <si>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</si>
  <si>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</si>
  <si>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</si>
  <si>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</si>
  <si>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</si>
  <si>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</si>
  <si>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</si>
  <si>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</si>
  <si>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</si>
  <si>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</si>
  <si>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</si>
  <si>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</si>
  <si>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</si>
  <si>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</si>
  <si>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</si>
  <si>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</si>
  <si>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</si>
  <si>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</si>
  <si>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</si>
  <si>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</si>
  <si>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</si>
  <si>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</si>
  <si>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</si>
  <si>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</si>
  <si>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</si>
  <si>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</si>
  <si>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 s travním drnem:127*0,05</t>
  </si>
  <si>
    <t>VV</t>
  </si>
  <si>
    <t>zemina kamení:127*0,25</t>
  </si>
  <si>
    <t>tvorba pláně:127/2*0,05</t>
  </si>
  <si>
    <t>162201102R00</t>
  </si>
  <si>
    <t>Vodorovné přemístění výkopku z hor.1-4 do 50 m</t>
  </si>
  <si>
    <t>171101101R00</t>
  </si>
  <si>
    <t>Uložení sypaniny do násypů zhutněných na 95% PS</t>
  </si>
  <si>
    <t>132201111R00</t>
  </si>
  <si>
    <t>Hloubení rýh š.do 60 cm v hor.3 do 100 m3, STROJNĚ</t>
  </si>
  <si>
    <t>sběrný drén:0,3*0,4*16</t>
  </si>
  <si>
    <t>133201101R00</t>
  </si>
  <si>
    <t>Hloubení šachet v hor.3 do 100 m3</t>
  </si>
  <si>
    <t>workout:0,5*0,5*1,15*7</t>
  </si>
  <si>
    <t>posilovací stroje:0,5*0,5*1,15*6</t>
  </si>
  <si>
    <t>lavice:0,3*0,2*0,3*2*1</t>
  </si>
  <si>
    <t>koš:0,3*0,3*0,45*1</t>
  </si>
  <si>
    <t>162701105R00</t>
  </si>
  <si>
    <t>Vodorovné přemístění výkopku z hor.1-4 do 10000 m</t>
  </si>
  <si>
    <t>6,35+31,75+1,92+3,81</t>
  </si>
  <si>
    <t>162701109R00</t>
  </si>
  <si>
    <t>Příplatek k vod. přemístění hor.1-4 za další 1 km</t>
  </si>
  <si>
    <t>(6,35+31,75+1,92+3,81)*10</t>
  </si>
  <si>
    <t>199000005R00</t>
  </si>
  <si>
    <t>Poplatek za skládku zeminy 1- 4, č. dle katal. odpadů 17 05 04</t>
  </si>
  <si>
    <t>t</t>
  </si>
  <si>
    <t>(6,35+31,75+1,92+3,81)*1,8</t>
  </si>
  <si>
    <t>181101102R00</t>
  </si>
  <si>
    <t>Úprava pláně v zářezech v hor. 1-4, se zhutněním</t>
  </si>
  <si>
    <t>m2</t>
  </si>
  <si>
    <t>127</t>
  </si>
  <si>
    <t>271571111R00</t>
  </si>
  <si>
    <t>Polštář základu ze štěrkopísku tříděného</t>
  </si>
  <si>
    <t>workout:0,5*0,5*0,1*7</t>
  </si>
  <si>
    <t>posilovací stroje:0,5*0,5*0,1*6</t>
  </si>
  <si>
    <t>lavice:0,3*0,2*0,1*2*1</t>
  </si>
  <si>
    <t>koš:0,3*0,3*0,1*1</t>
  </si>
  <si>
    <t>275353112R00</t>
  </si>
  <si>
    <t>Bednění kotev.otvorů patek do 0,02 m2, hl. 1,0 m</t>
  </si>
  <si>
    <t>kus</t>
  </si>
  <si>
    <t>workout:7</t>
  </si>
  <si>
    <t>275313611R00</t>
  </si>
  <si>
    <t>Beton základových patek prostý C 16/20</t>
  </si>
  <si>
    <t>workout:0,5*0,5*1,05*7*1,1</t>
  </si>
  <si>
    <t>posilovací stroje:0,5*0,5*1,05*6*1,1</t>
  </si>
  <si>
    <t>lavice:0,3*0,2*0,2*2*1*1,1</t>
  </si>
  <si>
    <t>koš:0,3*0,3*0,35*1*1,1</t>
  </si>
  <si>
    <t>275351215R00</t>
  </si>
  <si>
    <t>Bednění stěn základových patek - zřízení</t>
  </si>
  <si>
    <t>workout:0,5*4*0,3*7</t>
  </si>
  <si>
    <t>posilovací stroje:0,5*4*0,3*6</t>
  </si>
  <si>
    <t>275351216R00</t>
  </si>
  <si>
    <t>Bednění stěn základových patek - odstranění</t>
  </si>
  <si>
    <t>R564 80-1111.4</t>
  </si>
  <si>
    <t xml:space="preserve">Podklad kameniva drceného po zhutnění tl. 1cm, frakce 0/4 mm, tř. A </t>
  </si>
  <si>
    <t>sportoviště:65</t>
  </si>
  <si>
    <t>R564 80-1111.3</t>
  </si>
  <si>
    <t xml:space="preserve">Podklad z kameniva drcen po zhutnění tloušťky 2 cm, frakce 4/8 mm, tř. A </t>
  </si>
  <si>
    <t>R564 80-1111.5</t>
  </si>
  <si>
    <t>Podklad z kameniva drceného po zhutnění tl. 3 cm, frakce 8-16 mm, tř. A</t>
  </si>
  <si>
    <t>R564 81-1112.2</t>
  </si>
  <si>
    <t xml:space="preserve">Podklad z kameniva drcen po zhutnění tloušťky 6 cm, frakce 16/32 mm, tř. A </t>
  </si>
  <si>
    <t>564721112R00</t>
  </si>
  <si>
    <t>Podklad z kameniva drceného vel.32-63 mm,tl. 9 cm</t>
  </si>
  <si>
    <t>564821112RT4</t>
  </si>
  <si>
    <t>Podklad ze štěrkodrti po zhutnění tloušťky 9 cm, štěrkodrť frakce 0-63 mm</t>
  </si>
  <si>
    <t>568111111R00</t>
  </si>
  <si>
    <t>Zřízení vrstvy z geotextilie skl.do 1:5, š.do 3 m</t>
  </si>
  <si>
    <t>69366057R</t>
  </si>
  <si>
    <t xml:space="preserve">Geotextilie 400 g/m2 </t>
  </si>
  <si>
    <t>POL3_0</t>
  </si>
  <si>
    <t>sportoviště:65*1,15</t>
  </si>
  <si>
    <t>596215021R00</t>
  </si>
  <si>
    <t>Kladení zámkové dlažby tl. 6 cm do drtě tl. 4 cm</t>
  </si>
  <si>
    <t>dlažba:60</t>
  </si>
  <si>
    <t>592451124R</t>
  </si>
  <si>
    <t>Dlažba zámková 200 x 100 x 60 mm přírodní</t>
  </si>
  <si>
    <t>dlažba:60*1,05</t>
  </si>
  <si>
    <t>596291111R00</t>
  </si>
  <si>
    <t>Řezání zámkové dlažby tl. 60 mm</t>
  </si>
  <si>
    <t>m</t>
  </si>
  <si>
    <t>60</t>
  </si>
  <si>
    <t>R564 85-1111.1</t>
  </si>
  <si>
    <t>Podklad z kameniva drceného po zhutnění tl. 15 cm, frakce 8/16 mm, tř. A</t>
  </si>
  <si>
    <t>564831111RT4</t>
  </si>
  <si>
    <t>Podklad ze štěrkodrti po zhutnění tloušťky 10 cm, štěrkodrť frakce 0-63 mm</t>
  </si>
  <si>
    <t>R0101</t>
  </si>
  <si>
    <t>Litý vodopropustný pryžový povrch tl. 10 mm, dodávka a montáž</t>
  </si>
  <si>
    <t>Směs z celoprobarveného EPDM granulátu frakce 1–4 mm a PUR pojiva s filtračním průtokem min 150mm/h.</t>
  </si>
  <si>
    <t>POP</t>
  </si>
  <si>
    <t>R0151</t>
  </si>
  <si>
    <t>Příplatek za barevnost plochy</t>
  </si>
  <si>
    <t>R04091</t>
  </si>
  <si>
    <t>Pružná podkladní vrstva, tl. 30 mm</t>
  </si>
  <si>
    <t>Směs SBR pryžového granulátu fr. 2-4 mm a PUR pojiva s  filtračním průtokem větším než 1 cm/s.</t>
  </si>
  <si>
    <t>10</t>
  </si>
  <si>
    <t>R040923</t>
  </si>
  <si>
    <t>Pružná podkladní vrstva, tl. 50 mm</t>
  </si>
  <si>
    <t>Směs SBR pryžového granulátu fr. 2-4 mm a PUR pojiva s filtračním průtokem větším než 1 cm/s.</t>
  </si>
  <si>
    <t>55</t>
  </si>
  <si>
    <t>R0200</t>
  </si>
  <si>
    <t xml:space="preserve">Hlavní posilovací workoutová sestava , dodávka a montáž </t>
  </si>
  <si>
    <t>Podrobnější popis viz. Obecná specifikace navržených výrobků.</t>
  </si>
  <si>
    <t>R0251</t>
  </si>
  <si>
    <t>Venkovní posilovací stroj, "Procvičování kloubů", dodávka a montáž</t>
  </si>
  <si>
    <t>R0252</t>
  </si>
  <si>
    <t>Venkovní posilovací stroj, "Procvičování pasu", dodávka a montáž</t>
  </si>
  <si>
    <t>R0253</t>
  </si>
  <si>
    <t>Venkovní posilovací stroj, "Jezdecké zařízení", dodávka a montáž</t>
  </si>
  <si>
    <t>R0254</t>
  </si>
  <si>
    <t>Venkovní posilovací stroj, "Bradla", dodávka a montáž</t>
  </si>
  <si>
    <t>R0796</t>
  </si>
  <si>
    <t>Lavička bez opěradla, dodávka a montáž</t>
  </si>
  <si>
    <t>R0798</t>
  </si>
  <si>
    <t>Odpadkový koš, dodávka a montáž</t>
  </si>
  <si>
    <t>871318111R00</t>
  </si>
  <si>
    <t>Kladení drenážního potrubí z plastických hmot</t>
  </si>
  <si>
    <t>sběrný drén:16</t>
  </si>
  <si>
    <t>28611223.AR</t>
  </si>
  <si>
    <t>Trubka PVC drenážní flexibilní d 100 mm</t>
  </si>
  <si>
    <t>sběrný drén:16*1,02</t>
  </si>
  <si>
    <t>212561111R00</t>
  </si>
  <si>
    <t>Výplň odvodňov. trativodů kam. hrubě drcen. 16 mm</t>
  </si>
  <si>
    <t>Frakce 8-16 mm.</t>
  </si>
  <si>
    <t>sběrný drén:0,3*0,15*16</t>
  </si>
  <si>
    <t>Změna frakce na 4-8 mm.</t>
  </si>
  <si>
    <t>sběrný drén:0,3*0,25*16</t>
  </si>
  <si>
    <t>212971110R00</t>
  </si>
  <si>
    <t>Opláštění trativodů z geotext., do sklonu 1:2,5</t>
  </si>
  <si>
    <t>sběrný drén:(0,3*3+0,4*2)*16</t>
  </si>
  <si>
    <t>69366197R</t>
  </si>
  <si>
    <t>Geotextilie 200 g/m2</t>
  </si>
  <si>
    <t>sběrný drén:(0,3*3+0,4*2)*16*1,15</t>
  </si>
  <si>
    <t>0,1*0,3*47</t>
  </si>
  <si>
    <t>916561111RT4</t>
  </si>
  <si>
    <t>Osazení záhon.obrubníků do lože z C 12/15 s opěrou, včetně obrubníku   50/5/25 cm</t>
  </si>
  <si>
    <t>47</t>
  </si>
  <si>
    <t>998222012R00</t>
  </si>
  <si>
    <t>Přesun hmot, zpevněné plochy, kryt z kameniva</t>
  </si>
  <si>
    <t/>
  </si>
  <si>
    <t>SUM</t>
  </si>
  <si>
    <t>Poznámky uchazeče k zadání</t>
  </si>
  <si>
    <t>POPUZIV</t>
  </si>
  <si>
    <t>END</t>
  </si>
  <si>
    <t>SO 03 Venkovní posilovna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</si>
</sst>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9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4" customHeight="1" x14ac:dyDescent="0.25">
      <c r="A3" s="4"/>
      <c r="B3" s="109" t="s">
        <v>41</v>
      </c>
      <c r="C3" s="110"/>
      <c r="D3" s="111" t="s">
        <v>244</v>
      </c>
      <c r="E3" s="112"/>
      <c r="F3" s="112"/>
      <c r="G3" s="112"/>
      <c r="H3" s="112"/>
      <c r="I3" s="112"/>
      <c r="J3" s="113"/>
    </row>
    <row r="4" spans="1:15" ht="24.6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SUMIF(F47:F55,A16,I47:I55)+SUMIF(F47:F55,"PSU",I47:I55)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SUMIF(F47:F55,A17,I47:I55)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SUMIF(F47:F55,A18,I47:I55)</f>
        <v>0</v>
      </c>
      <c r="J18" s="81"/>
    </row>
    <row r="19" spans="1:10" ht="23.25" customHeight="1" x14ac:dyDescent="0.25">
      <c r="A19" s="191" t="s">
        <v>67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SUMIF(F47:F55,A19,I47:I55)</f>
        <v>0</v>
      </c>
      <c r="J19" s="81"/>
    </row>
    <row r="20" spans="1:10" ht="23.25" customHeight="1" x14ac:dyDescent="0.25">
      <c r="A20" s="191" t="s">
        <v>68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SUMIF(F47:F55,A20,I47:I55)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Pol'!AC136</f>
        <v>0</v>
      </c>
      <c r="G39" s="146">
        <f>'Rozpočet Pol'!AD136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Pol'!G34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Pol'!G53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Pol'!G70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Pol'!G81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Pol'!G93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Pol'!G113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Pol'!G128</f>
        <v>0</v>
      </c>
      <c r="J54" s="183"/>
    </row>
    <row r="55" spans="1:10" ht="25.5" customHeight="1" x14ac:dyDescent="0.25">
      <c r="A55" s="161"/>
      <c r="B55" s="175" t="s">
        <v>65</v>
      </c>
      <c r="C55" s="176" t="s">
        <v>66</v>
      </c>
      <c r="D55" s="177"/>
      <c r="E55" s="177"/>
      <c r="F55" s="184" t="s">
        <v>23</v>
      </c>
      <c r="G55" s="185"/>
      <c r="H55" s="185"/>
      <c r="I55" s="186">
        <f>'Rozpočet Pol'!G133</f>
        <v>0</v>
      </c>
      <c r="J55" s="186"/>
    </row>
    <row r="56" spans="1:10" ht="25.5" customHeight="1" x14ac:dyDescent="0.25">
      <c r="A56" s="162"/>
      <c r="B56" s="168" t="s">
        <v>1</v>
      </c>
      <c r="C56" s="168"/>
      <c r="D56" s="169"/>
      <c r="E56" s="169"/>
      <c r="F56" s="187"/>
      <c r="G56" s="188"/>
      <c r="H56" s="188"/>
      <c r="I56" s="189">
        <f>SUM(I47:I55)</f>
        <v>0</v>
      </c>
      <c r="J56" s="189"/>
    </row>
    <row r="57" spans="1:10" x14ac:dyDescent="0.25">
      <c r="F57" s="190"/>
      <c r="G57" s="128"/>
      <c r="H57" s="190"/>
      <c r="I57" s="128"/>
      <c r="J57" s="128"/>
    </row>
    <row r="58" spans="1:10" x14ac:dyDescent="0.25">
      <c r="F58" s="190"/>
      <c r="G58" s="128"/>
      <c r="H58" s="190"/>
      <c r="I58" s="128"/>
      <c r="J58" s="128"/>
    </row>
    <row r="59" spans="1:10" x14ac:dyDescent="0.25">
      <c r="F59" s="190"/>
      <c r="G59" s="128"/>
      <c r="H59" s="190"/>
      <c r="I59" s="128"/>
      <c r="J59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I54:J54"/>
    <mergeCell ref="C54:E54"/>
    <mergeCell ref="I55:J55"/>
    <mergeCell ref="C55:E55"/>
    <mergeCell ref="I56:J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46"/>
  <sheetViews>
    <sheetView topLeftCell="A15"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70</v>
      </c>
    </row>
    <row r="2" spans="1:60" ht="25.05" customHeight="1" x14ac:dyDescent="0.25">
      <c r="A2" s="200" t="s">
        <v>69</v>
      </c>
      <c r="B2" s="194"/>
      <c r="C2" s="195" t="s">
        <v>43</v>
      </c>
      <c r="D2" s="196"/>
      <c r="E2" s="196"/>
      <c r="F2" s="196"/>
      <c r="G2" s="202"/>
      <c r="AE2" t="s">
        <v>71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72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73</v>
      </c>
    </row>
    <row r="5" spans="1:60" hidden="1" x14ac:dyDescent="0.25">
      <c r="A5" s="204" t="s">
        <v>74</v>
      </c>
      <c r="B5" s="205"/>
      <c r="C5" s="206"/>
      <c r="D5" s="207"/>
      <c r="E5" s="207"/>
      <c r="F5" s="207"/>
      <c r="G5" s="208"/>
      <c r="AE5" t="s">
        <v>75</v>
      </c>
    </row>
    <row r="7" spans="1:60" ht="39.6" x14ac:dyDescent="0.25">
      <c r="A7" s="214" t="s">
        <v>76</v>
      </c>
      <c r="B7" s="215" t="s">
        <v>77</v>
      </c>
      <c r="C7" s="215" t="s">
        <v>78</v>
      </c>
      <c r="D7" s="214" t="s">
        <v>79</v>
      </c>
      <c r="E7" s="214" t="s">
        <v>80</v>
      </c>
      <c r="F7" s="209" t="s">
        <v>81</v>
      </c>
      <c r="G7" s="235" t="s">
        <v>28</v>
      </c>
      <c r="H7" s="236" t="s">
        <v>29</v>
      </c>
      <c r="I7" s="236" t="s">
        <v>82</v>
      </c>
      <c r="J7" s="236" t="s">
        <v>30</v>
      </c>
      <c r="K7" s="236" t="s">
        <v>83</v>
      </c>
      <c r="L7" s="236" t="s">
        <v>84</v>
      </c>
      <c r="M7" s="236" t="s">
        <v>85</v>
      </c>
      <c r="N7" s="236" t="s">
        <v>86</v>
      </c>
      <c r="O7" s="236" t="s">
        <v>87</v>
      </c>
      <c r="P7" s="236" t="s">
        <v>88</v>
      </c>
      <c r="Q7" s="236" t="s">
        <v>89</v>
      </c>
      <c r="R7" s="236" t="s">
        <v>90</v>
      </c>
      <c r="S7" s="236" t="s">
        <v>91</v>
      </c>
      <c r="T7" s="236" t="s">
        <v>92</v>
      </c>
      <c r="U7" s="217" t="s">
        <v>93</v>
      </c>
    </row>
    <row r="8" spans="1:60" x14ac:dyDescent="0.25">
      <c r="A8" s="237" t="s">
        <v>94</v>
      </c>
      <c r="B8" s="238" t="s">
        <v>49</v>
      </c>
      <c r="C8" s="239" t="s">
        <v>50</v>
      </c>
      <c r="D8" s="216"/>
      <c r="E8" s="240"/>
      <c r="F8" s="241"/>
      <c r="G8" s="241">
        <f>SUMIF(AE9:AE33,"&lt;&gt;NOR",G9:G33)</f>
        <v>0</v>
      </c>
      <c r="H8" s="241"/>
      <c r="I8" s="241">
        <f>SUM(I9:I33)</f>
        <v>0</v>
      </c>
      <c r="J8" s="241"/>
      <c r="K8" s="241">
        <f>SUM(K9:K33)</f>
        <v>0</v>
      </c>
      <c r="L8" s="241"/>
      <c r="M8" s="241">
        <f>SUM(M9:M33)</f>
        <v>0</v>
      </c>
      <c r="N8" s="216"/>
      <c r="O8" s="216">
        <f>SUM(O9:O33)</f>
        <v>0</v>
      </c>
      <c r="P8" s="216"/>
      <c r="Q8" s="216">
        <f>SUM(Q9:Q33)</f>
        <v>0</v>
      </c>
      <c r="R8" s="216"/>
      <c r="S8" s="216"/>
      <c r="T8" s="237"/>
      <c r="U8" s="216">
        <f>SUM(U9:U33)</f>
        <v>30.709999999999997</v>
      </c>
      <c r="AE8" t="s">
        <v>95</v>
      </c>
    </row>
    <row r="9" spans="1:60" outlineLevel="1" x14ac:dyDescent="0.25">
      <c r="A9" s="211">
        <v>1</v>
      </c>
      <c r="B9" s="218" t="s">
        <v>96</v>
      </c>
      <c r="C9" s="263" t="s">
        <v>97</v>
      </c>
      <c r="D9" s="220" t="s">
        <v>98</v>
      </c>
      <c r="E9" s="226">
        <v>6.35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2.34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99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100</v>
      </c>
      <c r="D10" s="222"/>
      <c r="E10" s="227">
        <v>6.35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101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>
        <v>2</v>
      </c>
      <c r="B11" s="218" t="s">
        <v>96</v>
      </c>
      <c r="C11" s="263" t="s">
        <v>97</v>
      </c>
      <c r="D11" s="220" t="s">
        <v>98</v>
      </c>
      <c r="E11" s="226">
        <v>31.75</v>
      </c>
      <c r="F11" s="230">
        <f>H11+J11</f>
        <v>0</v>
      </c>
      <c r="G11" s="231">
        <f>ROUND(E11*F11,2)</f>
        <v>0</v>
      </c>
      <c r="H11" s="231"/>
      <c r="I11" s="231">
        <f>ROUND(E11*H11,2)</f>
        <v>0</v>
      </c>
      <c r="J11" s="231"/>
      <c r="K11" s="231">
        <f>ROUND(E11*J11,2)</f>
        <v>0</v>
      </c>
      <c r="L11" s="231">
        <v>21</v>
      </c>
      <c r="M11" s="231">
        <f>G11*(1+L11/100)</f>
        <v>0</v>
      </c>
      <c r="N11" s="220">
        <v>0</v>
      </c>
      <c r="O11" s="220">
        <f>ROUND(E11*N11,5)</f>
        <v>0</v>
      </c>
      <c r="P11" s="220">
        <v>0</v>
      </c>
      <c r="Q11" s="220">
        <f>ROUND(E11*P11,5)</f>
        <v>0</v>
      </c>
      <c r="R11" s="220"/>
      <c r="S11" s="220"/>
      <c r="T11" s="221">
        <v>0.36799999999999999</v>
      </c>
      <c r="U11" s="220">
        <f>ROUND(E11*T11,2)</f>
        <v>11.68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99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102</v>
      </c>
      <c r="D12" s="222"/>
      <c r="E12" s="227">
        <v>31.75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101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>
        <v>3</v>
      </c>
      <c r="B13" s="218" t="s">
        <v>96</v>
      </c>
      <c r="C13" s="263" t="s">
        <v>97</v>
      </c>
      <c r="D13" s="220" t="s">
        <v>98</v>
      </c>
      <c r="E13" s="226">
        <v>3.1749999999999998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0.36799999999999999</v>
      </c>
      <c r="U13" s="220">
        <f>ROUND(E13*T13,2)</f>
        <v>1.17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99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103</v>
      </c>
      <c r="D14" s="222"/>
      <c r="E14" s="227">
        <v>3.1749999999999998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101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>
        <v>4</v>
      </c>
      <c r="B15" s="218" t="s">
        <v>104</v>
      </c>
      <c r="C15" s="263" t="s">
        <v>105</v>
      </c>
      <c r="D15" s="220" t="s">
        <v>98</v>
      </c>
      <c r="E15" s="226">
        <v>3.1749999999999998</v>
      </c>
      <c r="F15" s="230">
        <f>H15+J15</f>
        <v>0</v>
      </c>
      <c r="G15" s="231">
        <f>ROUND(E15*F15,2)</f>
        <v>0</v>
      </c>
      <c r="H15" s="231"/>
      <c r="I15" s="231">
        <f>ROUND(E15*H15,2)</f>
        <v>0</v>
      </c>
      <c r="J15" s="231"/>
      <c r="K15" s="231">
        <f>ROUND(E15*J15,2)</f>
        <v>0</v>
      </c>
      <c r="L15" s="231">
        <v>21</v>
      </c>
      <c r="M15" s="231">
        <f>G15*(1+L15/100)</f>
        <v>0</v>
      </c>
      <c r="N15" s="220">
        <v>0</v>
      </c>
      <c r="O15" s="220">
        <f>ROUND(E15*N15,5)</f>
        <v>0</v>
      </c>
      <c r="P15" s="220">
        <v>0</v>
      </c>
      <c r="Q15" s="220">
        <f>ROUND(E15*P15,5)</f>
        <v>0</v>
      </c>
      <c r="R15" s="220"/>
      <c r="S15" s="220"/>
      <c r="T15" s="221">
        <v>7.3999999999999996E-2</v>
      </c>
      <c r="U15" s="220">
        <f>ROUND(E15*T15,2)</f>
        <v>0.23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99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103</v>
      </c>
      <c r="D16" s="222"/>
      <c r="E16" s="227">
        <v>3.1749999999999998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101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5</v>
      </c>
      <c r="B17" s="218" t="s">
        <v>106</v>
      </c>
      <c r="C17" s="263" t="s">
        <v>107</v>
      </c>
      <c r="D17" s="220" t="s">
        <v>98</v>
      </c>
      <c r="E17" s="226">
        <v>3.1749999999999998</v>
      </c>
      <c r="F17" s="230">
        <f>H17+J17</f>
        <v>0</v>
      </c>
      <c r="G17" s="231">
        <f>ROUND(E17*F17,2)</f>
        <v>0</v>
      </c>
      <c r="H17" s="231"/>
      <c r="I17" s="231">
        <f>ROUND(E17*H17,2)</f>
        <v>0</v>
      </c>
      <c r="J17" s="231"/>
      <c r="K17" s="231">
        <f>ROUND(E17*J17,2)</f>
        <v>0</v>
      </c>
      <c r="L17" s="231">
        <v>21</v>
      </c>
      <c r="M17" s="231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4.2999999999999997E-2</v>
      </c>
      <c r="U17" s="220">
        <f>ROUND(E17*T17,2)</f>
        <v>0.14000000000000001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99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103</v>
      </c>
      <c r="D18" s="222"/>
      <c r="E18" s="227">
        <v>3.1749999999999998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101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6</v>
      </c>
      <c r="B19" s="218" t="s">
        <v>108</v>
      </c>
      <c r="C19" s="263" t="s">
        <v>109</v>
      </c>
      <c r="D19" s="220" t="s">
        <v>98</v>
      </c>
      <c r="E19" s="226">
        <v>1.92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0.23</v>
      </c>
      <c r="U19" s="220">
        <f>ROUND(E19*T19,2)</f>
        <v>0.44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99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110</v>
      </c>
      <c r="D20" s="222"/>
      <c r="E20" s="227">
        <v>1.92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101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>
        <v>7</v>
      </c>
      <c r="B21" s="218" t="s">
        <v>111</v>
      </c>
      <c r="C21" s="263" t="s">
        <v>112</v>
      </c>
      <c r="D21" s="220" t="s">
        <v>98</v>
      </c>
      <c r="E21" s="226">
        <v>3.8140000000000001</v>
      </c>
      <c r="F21" s="230">
        <f>H21+J21</f>
        <v>0</v>
      </c>
      <c r="G21" s="231">
        <f>ROUND(E21*F21,2)</f>
        <v>0</v>
      </c>
      <c r="H21" s="231"/>
      <c r="I21" s="231">
        <f>ROUND(E21*H21,2)</f>
        <v>0</v>
      </c>
      <c r="J21" s="231"/>
      <c r="K21" s="231">
        <f>ROUND(E21*J21,2)</f>
        <v>0</v>
      </c>
      <c r="L21" s="231">
        <v>21</v>
      </c>
      <c r="M21" s="231">
        <f>G21*(1+L21/100)</f>
        <v>0</v>
      </c>
      <c r="N21" s="220">
        <v>0</v>
      </c>
      <c r="O21" s="220">
        <f>ROUND(E21*N21,5)</f>
        <v>0</v>
      </c>
      <c r="P21" s="220">
        <v>0</v>
      </c>
      <c r="Q21" s="220">
        <f>ROUND(E21*P21,5)</f>
        <v>0</v>
      </c>
      <c r="R21" s="220"/>
      <c r="S21" s="220"/>
      <c r="T21" s="221">
        <v>3.1309999999999998</v>
      </c>
      <c r="U21" s="220">
        <f>ROUND(E21*T21,2)</f>
        <v>11.94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99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113</v>
      </c>
      <c r="D22" s="222"/>
      <c r="E22" s="227">
        <v>2.0125000000000002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101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4" t="s">
        <v>114</v>
      </c>
      <c r="D23" s="222"/>
      <c r="E23" s="227">
        <v>1.7250000000000001</v>
      </c>
      <c r="F23" s="231"/>
      <c r="G23" s="231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101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115</v>
      </c>
      <c r="D24" s="222"/>
      <c r="E24" s="227">
        <v>3.5999999999999997E-2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101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/>
      <c r="B25" s="218"/>
      <c r="C25" s="264" t="s">
        <v>116</v>
      </c>
      <c r="D25" s="222"/>
      <c r="E25" s="227">
        <v>4.0500000000000001E-2</v>
      </c>
      <c r="F25" s="231"/>
      <c r="G25" s="231"/>
      <c r="H25" s="231"/>
      <c r="I25" s="231"/>
      <c r="J25" s="231"/>
      <c r="K25" s="231"/>
      <c r="L25" s="231"/>
      <c r="M25" s="231"/>
      <c r="N25" s="220"/>
      <c r="O25" s="220"/>
      <c r="P25" s="220"/>
      <c r="Q25" s="220"/>
      <c r="R25" s="220"/>
      <c r="S25" s="220"/>
      <c r="T25" s="221"/>
      <c r="U25" s="220"/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101</v>
      </c>
      <c r="AF25" s="210">
        <v>0</v>
      </c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>
        <v>8</v>
      </c>
      <c r="B26" s="218" t="s">
        <v>117</v>
      </c>
      <c r="C26" s="263" t="s">
        <v>118</v>
      </c>
      <c r="D26" s="220" t="s">
        <v>98</v>
      </c>
      <c r="E26" s="226">
        <v>43.83</v>
      </c>
      <c r="F26" s="230">
        <f>H26+J26</f>
        <v>0</v>
      </c>
      <c r="G26" s="231">
        <f>ROUND(E26*F26,2)</f>
        <v>0</v>
      </c>
      <c r="H26" s="231"/>
      <c r="I26" s="231">
        <f>ROUND(E26*H26,2)</f>
        <v>0</v>
      </c>
      <c r="J26" s="231"/>
      <c r="K26" s="231">
        <f>ROUND(E26*J26,2)</f>
        <v>0</v>
      </c>
      <c r="L26" s="231">
        <v>21</v>
      </c>
      <c r="M26" s="231">
        <f>G26*(1+L26/100)</f>
        <v>0</v>
      </c>
      <c r="N26" s="220">
        <v>0</v>
      </c>
      <c r="O26" s="220">
        <f>ROUND(E26*N26,5)</f>
        <v>0</v>
      </c>
      <c r="P26" s="220">
        <v>0</v>
      </c>
      <c r="Q26" s="220">
        <f>ROUND(E26*P26,5)</f>
        <v>0</v>
      </c>
      <c r="R26" s="220"/>
      <c r="S26" s="220"/>
      <c r="T26" s="221">
        <v>1.0999999999999999E-2</v>
      </c>
      <c r="U26" s="220">
        <f>ROUND(E26*T26,2)</f>
        <v>0.48</v>
      </c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99</v>
      </c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119</v>
      </c>
      <c r="D27" s="222"/>
      <c r="E27" s="227">
        <v>43.83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101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>
        <v>9</v>
      </c>
      <c r="B28" s="218" t="s">
        <v>120</v>
      </c>
      <c r="C28" s="263" t="s">
        <v>121</v>
      </c>
      <c r="D28" s="220" t="s">
        <v>98</v>
      </c>
      <c r="E28" s="226">
        <v>438.3</v>
      </c>
      <c r="F28" s="230">
        <f>H28+J28</f>
        <v>0</v>
      </c>
      <c r="G28" s="231">
        <f>ROUND(E28*F28,2)</f>
        <v>0</v>
      </c>
      <c r="H28" s="231"/>
      <c r="I28" s="231">
        <f>ROUND(E28*H28,2)</f>
        <v>0</v>
      </c>
      <c r="J28" s="231"/>
      <c r="K28" s="231">
        <f>ROUND(E28*J28,2)</f>
        <v>0</v>
      </c>
      <c r="L28" s="231">
        <v>21</v>
      </c>
      <c r="M28" s="231">
        <f>G28*(1+L28/100)</f>
        <v>0</v>
      </c>
      <c r="N28" s="220">
        <v>0</v>
      </c>
      <c r="O28" s="220">
        <f>ROUND(E28*N28,5)</f>
        <v>0</v>
      </c>
      <c r="P28" s="220">
        <v>0</v>
      </c>
      <c r="Q28" s="220">
        <f>ROUND(E28*P28,5)</f>
        <v>0</v>
      </c>
      <c r="R28" s="220"/>
      <c r="S28" s="220"/>
      <c r="T28" s="221">
        <v>0</v>
      </c>
      <c r="U28" s="220">
        <f>ROUND(E28*T28,2)</f>
        <v>0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99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4" t="s">
        <v>122</v>
      </c>
      <c r="D29" s="222"/>
      <c r="E29" s="227">
        <v>438.3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101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0.399999999999999" outlineLevel="1" x14ac:dyDescent="0.25">
      <c r="A30" s="211">
        <v>10</v>
      </c>
      <c r="B30" s="218" t="s">
        <v>123</v>
      </c>
      <c r="C30" s="263" t="s">
        <v>124</v>
      </c>
      <c r="D30" s="220" t="s">
        <v>125</v>
      </c>
      <c r="E30" s="226">
        <v>78.894000000000005</v>
      </c>
      <c r="F30" s="230">
        <f>H30+J30</f>
        <v>0</v>
      </c>
      <c r="G30" s="231">
        <f>ROUND(E30*F30,2)</f>
        <v>0</v>
      </c>
      <c r="H30" s="231"/>
      <c r="I30" s="231">
        <f>ROUND(E30*H30,2)</f>
        <v>0</v>
      </c>
      <c r="J30" s="231"/>
      <c r="K30" s="231">
        <f>ROUND(E30*J30,2)</f>
        <v>0</v>
      </c>
      <c r="L30" s="231">
        <v>21</v>
      </c>
      <c r="M30" s="231">
        <f>G30*(1+L30/100)</f>
        <v>0</v>
      </c>
      <c r="N30" s="220">
        <v>0</v>
      </c>
      <c r="O30" s="220">
        <f>ROUND(E30*N30,5)</f>
        <v>0</v>
      </c>
      <c r="P30" s="220">
        <v>0</v>
      </c>
      <c r="Q30" s="220">
        <f>ROUND(E30*P30,5)</f>
        <v>0</v>
      </c>
      <c r="R30" s="220"/>
      <c r="S30" s="220"/>
      <c r="T30" s="221">
        <v>0</v>
      </c>
      <c r="U30" s="220">
        <f>ROUND(E30*T30,2)</f>
        <v>0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99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4" t="s">
        <v>126</v>
      </c>
      <c r="D31" s="222"/>
      <c r="E31" s="227">
        <v>78.894000000000005</v>
      </c>
      <c r="F31" s="231"/>
      <c r="G31" s="231"/>
      <c r="H31" s="231"/>
      <c r="I31" s="231"/>
      <c r="J31" s="231"/>
      <c r="K31" s="231"/>
      <c r="L31" s="231"/>
      <c r="M31" s="231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101</v>
      </c>
      <c r="AF31" s="210">
        <v>0</v>
      </c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>
        <v>11</v>
      </c>
      <c r="B32" s="218" t="s">
        <v>127</v>
      </c>
      <c r="C32" s="263" t="s">
        <v>128</v>
      </c>
      <c r="D32" s="220" t="s">
        <v>129</v>
      </c>
      <c r="E32" s="226">
        <v>127</v>
      </c>
      <c r="F32" s="230">
        <f>H32+J32</f>
        <v>0</v>
      </c>
      <c r="G32" s="231">
        <f>ROUND(E32*F32,2)</f>
        <v>0</v>
      </c>
      <c r="H32" s="231"/>
      <c r="I32" s="231">
        <f>ROUND(E32*H32,2)</f>
        <v>0</v>
      </c>
      <c r="J32" s="231"/>
      <c r="K32" s="231">
        <f>ROUND(E32*J32,2)</f>
        <v>0</v>
      </c>
      <c r="L32" s="231">
        <v>21</v>
      </c>
      <c r="M32" s="231">
        <f>G32*(1+L32/100)</f>
        <v>0</v>
      </c>
      <c r="N32" s="220">
        <v>0</v>
      </c>
      <c r="O32" s="220">
        <f>ROUND(E32*N32,5)</f>
        <v>0</v>
      </c>
      <c r="P32" s="220">
        <v>0</v>
      </c>
      <c r="Q32" s="220">
        <f>ROUND(E32*P32,5)</f>
        <v>0</v>
      </c>
      <c r="R32" s="220"/>
      <c r="S32" s="220"/>
      <c r="T32" s="221">
        <v>1.7999999999999999E-2</v>
      </c>
      <c r="U32" s="220">
        <f>ROUND(E32*T32,2)</f>
        <v>2.29</v>
      </c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99</v>
      </c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4" t="s">
        <v>130</v>
      </c>
      <c r="D33" s="222"/>
      <c r="E33" s="227">
        <v>127</v>
      </c>
      <c r="F33" s="231"/>
      <c r="G33" s="231"/>
      <c r="H33" s="231"/>
      <c r="I33" s="231"/>
      <c r="J33" s="231"/>
      <c r="K33" s="231"/>
      <c r="L33" s="231"/>
      <c r="M33" s="231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101</v>
      </c>
      <c r="AF33" s="210">
        <v>0</v>
      </c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5">
      <c r="A34" s="212" t="s">
        <v>94</v>
      </c>
      <c r="B34" s="219" t="s">
        <v>51</v>
      </c>
      <c r="C34" s="265" t="s">
        <v>52</v>
      </c>
      <c r="D34" s="223"/>
      <c r="E34" s="228"/>
      <c r="F34" s="232"/>
      <c r="G34" s="232">
        <f>SUMIF(AE35:AE52,"&lt;&gt;NOR",G35:G52)</f>
        <v>0</v>
      </c>
      <c r="H34" s="232"/>
      <c r="I34" s="232">
        <f>SUM(I35:I52)</f>
        <v>0</v>
      </c>
      <c r="J34" s="232"/>
      <c r="K34" s="232">
        <f>SUM(K35:K52)</f>
        <v>0</v>
      </c>
      <c r="L34" s="232"/>
      <c r="M34" s="232">
        <f>SUM(M35:M52)</f>
        <v>0</v>
      </c>
      <c r="N34" s="223"/>
      <c r="O34" s="223">
        <f>SUM(O35:O52)</f>
        <v>10.706099999999999</v>
      </c>
      <c r="P34" s="223"/>
      <c r="Q34" s="223">
        <f>SUM(Q35:Q52)</f>
        <v>0</v>
      </c>
      <c r="R34" s="223"/>
      <c r="S34" s="223"/>
      <c r="T34" s="224"/>
      <c r="U34" s="223">
        <f>SUM(U35:U52)</f>
        <v>18.52</v>
      </c>
      <c r="AE34" t="s">
        <v>95</v>
      </c>
    </row>
    <row r="35" spans="1:60" outlineLevel="1" x14ac:dyDescent="0.25">
      <c r="A35" s="211">
        <v>12</v>
      </c>
      <c r="B35" s="218" t="s">
        <v>131</v>
      </c>
      <c r="C35" s="263" t="s">
        <v>132</v>
      </c>
      <c r="D35" s="220" t="s">
        <v>98</v>
      </c>
      <c r="E35" s="226">
        <v>0.34599999999999997</v>
      </c>
      <c r="F35" s="230">
        <f>H35+J35</f>
        <v>0</v>
      </c>
      <c r="G35" s="231">
        <f>ROUND(E35*F35,2)</f>
        <v>0</v>
      </c>
      <c r="H35" s="231"/>
      <c r="I35" s="231">
        <f>ROUND(E35*H35,2)</f>
        <v>0</v>
      </c>
      <c r="J35" s="231"/>
      <c r="K35" s="231">
        <f>ROUND(E35*J35,2)</f>
        <v>0</v>
      </c>
      <c r="L35" s="231">
        <v>21</v>
      </c>
      <c r="M35" s="231">
        <f>G35*(1+L35/100)</f>
        <v>0</v>
      </c>
      <c r="N35" s="220">
        <v>2.1</v>
      </c>
      <c r="O35" s="220">
        <f>ROUND(E35*N35,5)</f>
        <v>0.72660000000000002</v>
      </c>
      <c r="P35" s="220">
        <v>0</v>
      </c>
      <c r="Q35" s="220">
        <f>ROUND(E35*P35,5)</f>
        <v>0</v>
      </c>
      <c r="R35" s="220"/>
      <c r="S35" s="220"/>
      <c r="T35" s="221">
        <v>0.96499999999999997</v>
      </c>
      <c r="U35" s="220">
        <f>ROUND(E35*T35,2)</f>
        <v>0.33</v>
      </c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99</v>
      </c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4" t="s">
        <v>133</v>
      </c>
      <c r="D36" s="222"/>
      <c r="E36" s="227">
        <v>0.17499999999999999</v>
      </c>
      <c r="F36" s="231"/>
      <c r="G36" s="231"/>
      <c r="H36" s="231"/>
      <c r="I36" s="231"/>
      <c r="J36" s="231"/>
      <c r="K36" s="231"/>
      <c r="L36" s="231"/>
      <c r="M36" s="231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101</v>
      </c>
      <c r="AF36" s="210">
        <v>0</v>
      </c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4" t="s">
        <v>134</v>
      </c>
      <c r="D37" s="222"/>
      <c r="E37" s="227">
        <v>0.15</v>
      </c>
      <c r="F37" s="231"/>
      <c r="G37" s="231"/>
      <c r="H37" s="231"/>
      <c r="I37" s="231"/>
      <c r="J37" s="231"/>
      <c r="K37" s="231"/>
      <c r="L37" s="231"/>
      <c r="M37" s="231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101</v>
      </c>
      <c r="AF37" s="210">
        <v>0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64" t="s">
        <v>135</v>
      </c>
      <c r="D38" s="222"/>
      <c r="E38" s="227">
        <v>1.2E-2</v>
      </c>
      <c r="F38" s="231"/>
      <c r="G38" s="231"/>
      <c r="H38" s="231"/>
      <c r="I38" s="231"/>
      <c r="J38" s="231"/>
      <c r="K38" s="231"/>
      <c r="L38" s="231"/>
      <c r="M38" s="231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101</v>
      </c>
      <c r="AF38" s="210">
        <v>0</v>
      </c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4" t="s">
        <v>136</v>
      </c>
      <c r="D39" s="222"/>
      <c r="E39" s="227">
        <v>8.9999999999999993E-3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101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>
        <v>13</v>
      </c>
      <c r="B40" s="218" t="s">
        <v>137</v>
      </c>
      <c r="C40" s="263" t="s">
        <v>138</v>
      </c>
      <c r="D40" s="220" t="s">
        <v>139</v>
      </c>
      <c r="E40" s="226">
        <v>7</v>
      </c>
      <c r="F40" s="230">
        <f>H40+J40</f>
        <v>0</v>
      </c>
      <c r="G40" s="231">
        <f>ROUND(E40*F40,2)</f>
        <v>0</v>
      </c>
      <c r="H40" s="231"/>
      <c r="I40" s="231">
        <f>ROUND(E40*H40,2)</f>
        <v>0</v>
      </c>
      <c r="J40" s="231"/>
      <c r="K40" s="231">
        <f>ROUND(E40*J40,2)</f>
        <v>0</v>
      </c>
      <c r="L40" s="231">
        <v>21</v>
      </c>
      <c r="M40" s="231">
        <f>G40*(1+L40/100)</f>
        <v>0</v>
      </c>
      <c r="N40" s="220">
        <v>5.9100000000000003E-3</v>
      </c>
      <c r="O40" s="220">
        <f>ROUND(E40*N40,5)</f>
        <v>4.1369999999999997E-2</v>
      </c>
      <c r="P40" s="220">
        <v>0</v>
      </c>
      <c r="Q40" s="220">
        <f>ROUND(E40*P40,5)</f>
        <v>0</v>
      </c>
      <c r="R40" s="220"/>
      <c r="S40" s="220"/>
      <c r="T40" s="221">
        <v>0.81100000000000005</v>
      </c>
      <c r="U40" s="220">
        <f>ROUND(E40*T40,2)</f>
        <v>5.68</v>
      </c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99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4" t="s">
        <v>140</v>
      </c>
      <c r="D41" s="222"/>
      <c r="E41" s="227">
        <v>7</v>
      </c>
      <c r="F41" s="231"/>
      <c r="G41" s="231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101</v>
      </c>
      <c r="AF41" s="210">
        <v>0</v>
      </c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>
        <v>14</v>
      </c>
      <c r="B42" s="218" t="s">
        <v>141</v>
      </c>
      <c r="C42" s="263" t="s">
        <v>142</v>
      </c>
      <c r="D42" s="220" t="s">
        <v>98</v>
      </c>
      <c r="E42" s="226">
        <v>3.8148</v>
      </c>
      <c r="F42" s="230">
        <f>H42+J42</f>
        <v>0</v>
      </c>
      <c r="G42" s="231">
        <f>ROUND(E42*F42,2)</f>
        <v>0</v>
      </c>
      <c r="H42" s="231"/>
      <c r="I42" s="231">
        <f>ROUND(E42*H42,2)</f>
        <v>0</v>
      </c>
      <c r="J42" s="231"/>
      <c r="K42" s="231">
        <f>ROUND(E42*J42,2)</f>
        <v>0</v>
      </c>
      <c r="L42" s="231">
        <v>21</v>
      </c>
      <c r="M42" s="231">
        <f>G42*(1+L42/100)</f>
        <v>0</v>
      </c>
      <c r="N42" s="220">
        <v>2.5249999999999999</v>
      </c>
      <c r="O42" s="220">
        <f>ROUND(E42*N42,5)</f>
        <v>9.6323699999999999</v>
      </c>
      <c r="P42" s="220">
        <v>0</v>
      </c>
      <c r="Q42" s="220">
        <f>ROUND(E42*P42,5)</f>
        <v>0</v>
      </c>
      <c r="R42" s="220"/>
      <c r="S42" s="220"/>
      <c r="T42" s="221">
        <v>0.47699999999999998</v>
      </c>
      <c r="U42" s="220">
        <f>ROUND(E42*T42,2)</f>
        <v>1.82</v>
      </c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99</v>
      </c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4" t="s">
        <v>143</v>
      </c>
      <c r="D43" s="222"/>
      <c r="E43" s="227">
        <v>2.0212500000000002</v>
      </c>
      <c r="F43" s="231"/>
      <c r="G43" s="231"/>
      <c r="H43" s="231"/>
      <c r="I43" s="231"/>
      <c r="J43" s="231"/>
      <c r="K43" s="231"/>
      <c r="L43" s="231"/>
      <c r="M43" s="231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101</v>
      </c>
      <c r="AF43" s="210">
        <v>0</v>
      </c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/>
      <c r="B44" s="218"/>
      <c r="C44" s="264" t="s">
        <v>144</v>
      </c>
      <c r="D44" s="222"/>
      <c r="E44" s="227">
        <v>1.7324999999999999</v>
      </c>
      <c r="F44" s="231"/>
      <c r="G44" s="231"/>
      <c r="H44" s="231"/>
      <c r="I44" s="231"/>
      <c r="J44" s="231"/>
      <c r="K44" s="231"/>
      <c r="L44" s="231"/>
      <c r="M44" s="231"/>
      <c r="N44" s="220"/>
      <c r="O44" s="220"/>
      <c r="P44" s="220"/>
      <c r="Q44" s="220"/>
      <c r="R44" s="220"/>
      <c r="S44" s="220"/>
      <c r="T44" s="221"/>
      <c r="U44" s="220"/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101</v>
      </c>
      <c r="AF44" s="210">
        <v>0</v>
      </c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4" t="s">
        <v>145</v>
      </c>
      <c r="D45" s="222"/>
      <c r="E45" s="227">
        <v>2.64E-2</v>
      </c>
      <c r="F45" s="231"/>
      <c r="G45" s="231"/>
      <c r="H45" s="231"/>
      <c r="I45" s="231"/>
      <c r="J45" s="231"/>
      <c r="K45" s="231"/>
      <c r="L45" s="231"/>
      <c r="M45" s="231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101</v>
      </c>
      <c r="AF45" s="210">
        <v>0</v>
      </c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/>
      <c r="B46" s="218"/>
      <c r="C46" s="264" t="s">
        <v>146</v>
      </c>
      <c r="D46" s="222"/>
      <c r="E46" s="227">
        <v>3.465E-2</v>
      </c>
      <c r="F46" s="231"/>
      <c r="G46" s="231"/>
      <c r="H46" s="231"/>
      <c r="I46" s="231"/>
      <c r="J46" s="231"/>
      <c r="K46" s="231"/>
      <c r="L46" s="231"/>
      <c r="M46" s="231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101</v>
      </c>
      <c r="AF46" s="210">
        <v>0</v>
      </c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>
        <v>15</v>
      </c>
      <c r="B47" s="218" t="s">
        <v>147</v>
      </c>
      <c r="C47" s="263" t="s">
        <v>148</v>
      </c>
      <c r="D47" s="220" t="s">
        <v>129</v>
      </c>
      <c r="E47" s="226">
        <v>7.8</v>
      </c>
      <c r="F47" s="230">
        <f>H47+J47</f>
        <v>0</v>
      </c>
      <c r="G47" s="231">
        <f>ROUND(E47*F47,2)</f>
        <v>0</v>
      </c>
      <c r="H47" s="231"/>
      <c r="I47" s="231">
        <f>ROUND(E47*H47,2)</f>
        <v>0</v>
      </c>
      <c r="J47" s="231"/>
      <c r="K47" s="231">
        <f>ROUND(E47*J47,2)</f>
        <v>0</v>
      </c>
      <c r="L47" s="231">
        <v>21</v>
      </c>
      <c r="M47" s="231">
        <f>G47*(1+L47/100)</f>
        <v>0</v>
      </c>
      <c r="N47" s="220">
        <v>3.9199999999999999E-2</v>
      </c>
      <c r="O47" s="220">
        <f>ROUND(E47*N47,5)</f>
        <v>0.30575999999999998</v>
      </c>
      <c r="P47" s="220">
        <v>0</v>
      </c>
      <c r="Q47" s="220">
        <f>ROUND(E47*P47,5)</f>
        <v>0</v>
      </c>
      <c r="R47" s="220"/>
      <c r="S47" s="220"/>
      <c r="T47" s="221">
        <v>1.05</v>
      </c>
      <c r="U47" s="220">
        <f>ROUND(E47*T47,2)</f>
        <v>8.19</v>
      </c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99</v>
      </c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4" t="s">
        <v>149</v>
      </c>
      <c r="D48" s="222"/>
      <c r="E48" s="227">
        <v>4.2</v>
      </c>
      <c r="F48" s="231"/>
      <c r="G48" s="231"/>
      <c r="H48" s="231"/>
      <c r="I48" s="231"/>
      <c r="J48" s="231"/>
      <c r="K48" s="231"/>
      <c r="L48" s="231"/>
      <c r="M48" s="231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101</v>
      </c>
      <c r="AF48" s="210">
        <v>0</v>
      </c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64" t="s">
        <v>150</v>
      </c>
      <c r="D49" s="222"/>
      <c r="E49" s="227">
        <v>3.6</v>
      </c>
      <c r="F49" s="231"/>
      <c r="G49" s="231"/>
      <c r="H49" s="231"/>
      <c r="I49" s="231"/>
      <c r="J49" s="231"/>
      <c r="K49" s="231"/>
      <c r="L49" s="231"/>
      <c r="M49" s="231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101</v>
      </c>
      <c r="AF49" s="210">
        <v>0</v>
      </c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>
        <v>16</v>
      </c>
      <c r="B50" s="218" t="s">
        <v>151</v>
      </c>
      <c r="C50" s="263" t="s">
        <v>152</v>
      </c>
      <c r="D50" s="220" t="s">
        <v>129</v>
      </c>
      <c r="E50" s="226">
        <v>7.8</v>
      </c>
      <c r="F50" s="230">
        <f>H50+J50</f>
        <v>0</v>
      </c>
      <c r="G50" s="231">
        <f>ROUND(E50*F50,2)</f>
        <v>0</v>
      </c>
      <c r="H50" s="231"/>
      <c r="I50" s="231">
        <f>ROUND(E50*H50,2)</f>
        <v>0</v>
      </c>
      <c r="J50" s="231"/>
      <c r="K50" s="231">
        <f>ROUND(E50*J50,2)</f>
        <v>0</v>
      </c>
      <c r="L50" s="231">
        <v>21</v>
      </c>
      <c r="M50" s="231">
        <f>G50*(1+L50/100)</f>
        <v>0</v>
      </c>
      <c r="N50" s="220">
        <v>0</v>
      </c>
      <c r="O50" s="220">
        <f>ROUND(E50*N50,5)</f>
        <v>0</v>
      </c>
      <c r="P50" s="220">
        <v>0</v>
      </c>
      <c r="Q50" s="220">
        <f>ROUND(E50*P50,5)</f>
        <v>0</v>
      </c>
      <c r="R50" s="220"/>
      <c r="S50" s="220"/>
      <c r="T50" s="221">
        <v>0.32</v>
      </c>
      <c r="U50" s="220">
        <f>ROUND(E50*T50,2)</f>
        <v>2.5</v>
      </c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99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4" t="s">
        <v>149</v>
      </c>
      <c r="D51" s="222"/>
      <c r="E51" s="227">
        <v>4.2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101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64" t="s">
        <v>150</v>
      </c>
      <c r="D52" s="222"/>
      <c r="E52" s="227">
        <v>3.6</v>
      </c>
      <c r="F52" s="231"/>
      <c r="G52" s="231"/>
      <c r="H52" s="231"/>
      <c r="I52" s="231"/>
      <c r="J52" s="231"/>
      <c r="K52" s="231"/>
      <c r="L52" s="231"/>
      <c r="M52" s="231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101</v>
      </c>
      <c r="AF52" s="210">
        <v>0</v>
      </c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5">
      <c r="A53" s="212" t="s">
        <v>94</v>
      </c>
      <c r="B53" s="219" t="s">
        <v>53</v>
      </c>
      <c r="C53" s="265" t="s">
        <v>54</v>
      </c>
      <c r="D53" s="223"/>
      <c r="E53" s="228"/>
      <c r="F53" s="232"/>
      <c r="G53" s="232">
        <f>SUMIF(AE54:AE69,"&lt;&gt;NOR",G54:G69)</f>
        <v>0</v>
      </c>
      <c r="H53" s="232"/>
      <c r="I53" s="232">
        <f>SUM(I54:I69)</f>
        <v>0</v>
      </c>
      <c r="J53" s="232"/>
      <c r="K53" s="232">
        <f>SUM(K54:K69)</f>
        <v>0</v>
      </c>
      <c r="L53" s="232"/>
      <c r="M53" s="232">
        <f>SUM(M54:M69)</f>
        <v>0</v>
      </c>
      <c r="N53" s="223"/>
      <c r="O53" s="223">
        <f>SUM(O54:O69)</f>
        <v>48.813699999999997</v>
      </c>
      <c r="P53" s="223"/>
      <c r="Q53" s="223">
        <f>SUM(Q54:Q69)</f>
        <v>0</v>
      </c>
      <c r="R53" s="223"/>
      <c r="S53" s="223"/>
      <c r="T53" s="224"/>
      <c r="U53" s="223">
        <f>SUM(U54:U69)</f>
        <v>16</v>
      </c>
      <c r="AE53" t="s">
        <v>95</v>
      </c>
    </row>
    <row r="54" spans="1:60" ht="20.399999999999999" outlineLevel="1" x14ac:dyDescent="0.25">
      <c r="A54" s="211">
        <v>17</v>
      </c>
      <c r="B54" s="218" t="s">
        <v>153</v>
      </c>
      <c r="C54" s="263" t="s">
        <v>154</v>
      </c>
      <c r="D54" s="220" t="s">
        <v>129</v>
      </c>
      <c r="E54" s="226">
        <v>65</v>
      </c>
      <c r="F54" s="230">
        <f>H54+J54</f>
        <v>0</v>
      </c>
      <c r="G54" s="231">
        <f>ROUND(E54*F54,2)</f>
        <v>0</v>
      </c>
      <c r="H54" s="231"/>
      <c r="I54" s="231">
        <f>ROUND(E54*H54,2)</f>
        <v>0</v>
      </c>
      <c r="J54" s="231"/>
      <c r="K54" s="231">
        <f>ROUND(E54*J54,2)</f>
        <v>0</v>
      </c>
      <c r="L54" s="231">
        <v>21</v>
      </c>
      <c r="M54" s="231">
        <f>G54*(1+L54/100)</f>
        <v>0</v>
      </c>
      <c r="N54" s="220">
        <v>6.7849999999999994E-2</v>
      </c>
      <c r="O54" s="220">
        <f>ROUND(E54*N54,5)</f>
        <v>4.4102499999999996</v>
      </c>
      <c r="P54" s="220">
        <v>0</v>
      </c>
      <c r="Q54" s="220">
        <f>ROUND(E54*P54,5)</f>
        <v>0</v>
      </c>
      <c r="R54" s="220"/>
      <c r="S54" s="220"/>
      <c r="T54" s="221">
        <v>0.03</v>
      </c>
      <c r="U54" s="220">
        <f>ROUND(E54*T54,2)</f>
        <v>1.95</v>
      </c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99</v>
      </c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4" t="s">
        <v>155</v>
      </c>
      <c r="D55" s="222"/>
      <c r="E55" s="227">
        <v>65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101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0.399999999999999" outlineLevel="1" x14ac:dyDescent="0.25">
      <c r="A56" s="211">
        <v>18</v>
      </c>
      <c r="B56" s="218" t="s">
        <v>156</v>
      </c>
      <c r="C56" s="263" t="s">
        <v>157</v>
      </c>
      <c r="D56" s="220" t="s">
        <v>129</v>
      </c>
      <c r="E56" s="226">
        <v>65</v>
      </c>
      <c r="F56" s="230">
        <f>H56+J56</f>
        <v>0</v>
      </c>
      <c r="G56" s="231">
        <f>ROUND(E56*F56,2)</f>
        <v>0</v>
      </c>
      <c r="H56" s="231"/>
      <c r="I56" s="231">
        <f>ROUND(E56*H56,2)</f>
        <v>0</v>
      </c>
      <c r="J56" s="231"/>
      <c r="K56" s="231">
        <f>ROUND(E56*J56,2)</f>
        <v>0</v>
      </c>
      <c r="L56" s="231">
        <v>21</v>
      </c>
      <c r="M56" s="231">
        <f>G56*(1+L56/100)</f>
        <v>0</v>
      </c>
      <c r="N56" s="220">
        <v>6.7849999999999994E-2</v>
      </c>
      <c r="O56" s="220">
        <f>ROUND(E56*N56,5)</f>
        <v>4.4102499999999996</v>
      </c>
      <c r="P56" s="220">
        <v>0</v>
      </c>
      <c r="Q56" s="220">
        <f>ROUND(E56*P56,5)</f>
        <v>0</v>
      </c>
      <c r="R56" s="220"/>
      <c r="S56" s="220"/>
      <c r="T56" s="221">
        <v>0.03</v>
      </c>
      <c r="U56" s="220">
        <f>ROUND(E56*T56,2)</f>
        <v>1.95</v>
      </c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99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64" t="s">
        <v>155</v>
      </c>
      <c r="D57" s="222"/>
      <c r="E57" s="227">
        <v>65</v>
      </c>
      <c r="F57" s="231"/>
      <c r="G57" s="231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101</v>
      </c>
      <c r="AF57" s="210">
        <v>0</v>
      </c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0.399999999999999" outlineLevel="1" x14ac:dyDescent="0.25">
      <c r="A58" s="211">
        <v>19</v>
      </c>
      <c r="B58" s="218" t="s">
        <v>158</v>
      </c>
      <c r="C58" s="263" t="s">
        <v>159</v>
      </c>
      <c r="D58" s="220" t="s">
        <v>129</v>
      </c>
      <c r="E58" s="226">
        <v>65</v>
      </c>
      <c r="F58" s="230">
        <f>H58+J58</f>
        <v>0</v>
      </c>
      <c r="G58" s="231">
        <f>ROUND(E58*F58,2)</f>
        <v>0</v>
      </c>
      <c r="H58" s="231"/>
      <c r="I58" s="231">
        <f>ROUND(E58*H58,2)</f>
        <v>0</v>
      </c>
      <c r="J58" s="231"/>
      <c r="K58" s="231">
        <f>ROUND(E58*J58,2)</f>
        <v>0</v>
      </c>
      <c r="L58" s="231">
        <v>21</v>
      </c>
      <c r="M58" s="231">
        <f>G58*(1+L58/100)</f>
        <v>0</v>
      </c>
      <c r="N58" s="220">
        <v>6.615E-2</v>
      </c>
      <c r="O58" s="220">
        <f>ROUND(E58*N58,5)</f>
        <v>4.2997500000000004</v>
      </c>
      <c r="P58" s="220">
        <v>0</v>
      </c>
      <c r="Q58" s="220">
        <f>ROUND(E58*P58,5)</f>
        <v>0</v>
      </c>
      <c r="R58" s="220"/>
      <c r="S58" s="220"/>
      <c r="T58" s="221">
        <v>2.5000000000000001E-2</v>
      </c>
      <c r="U58" s="220">
        <f>ROUND(E58*T58,2)</f>
        <v>1.63</v>
      </c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99</v>
      </c>
      <c r="AF58" s="210"/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1"/>
      <c r="B59" s="218"/>
      <c r="C59" s="264" t="s">
        <v>155</v>
      </c>
      <c r="D59" s="222"/>
      <c r="E59" s="227">
        <v>65</v>
      </c>
      <c r="F59" s="231"/>
      <c r="G59" s="231"/>
      <c r="H59" s="231"/>
      <c r="I59" s="231"/>
      <c r="J59" s="231"/>
      <c r="K59" s="231"/>
      <c r="L59" s="231"/>
      <c r="M59" s="231"/>
      <c r="N59" s="220"/>
      <c r="O59" s="220"/>
      <c r="P59" s="220"/>
      <c r="Q59" s="220"/>
      <c r="R59" s="220"/>
      <c r="S59" s="220"/>
      <c r="T59" s="221"/>
      <c r="U59" s="220"/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101</v>
      </c>
      <c r="AF59" s="210">
        <v>0</v>
      </c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0.399999999999999" outlineLevel="1" x14ac:dyDescent="0.25">
      <c r="A60" s="211">
        <v>20</v>
      </c>
      <c r="B60" s="218" t="s">
        <v>160</v>
      </c>
      <c r="C60" s="263" t="s">
        <v>161</v>
      </c>
      <c r="D60" s="220" t="s">
        <v>129</v>
      </c>
      <c r="E60" s="226">
        <v>65</v>
      </c>
      <c r="F60" s="230">
        <f>H60+J60</f>
        <v>0</v>
      </c>
      <c r="G60" s="231">
        <f>ROUND(E60*F60,2)</f>
        <v>0</v>
      </c>
      <c r="H60" s="231"/>
      <c r="I60" s="231">
        <f>ROUND(E60*H60,2)</f>
        <v>0</v>
      </c>
      <c r="J60" s="231"/>
      <c r="K60" s="231">
        <f>ROUND(E60*J60,2)</f>
        <v>0</v>
      </c>
      <c r="L60" s="231">
        <v>21</v>
      </c>
      <c r="M60" s="231">
        <f>G60*(1+L60/100)</f>
        <v>0</v>
      </c>
      <c r="N60" s="220">
        <v>0.12837000000000001</v>
      </c>
      <c r="O60" s="220">
        <f>ROUND(E60*N60,5)</f>
        <v>8.3440499999999993</v>
      </c>
      <c r="P60" s="220">
        <v>0</v>
      </c>
      <c r="Q60" s="220">
        <f>ROUND(E60*P60,5)</f>
        <v>0</v>
      </c>
      <c r="R60" s="220"/>
      <c r="S60" s="220"/>
      <c r="T60" s="221">
        <v>0.02</v>
      </c>
      <c r="U60" s="220">
        <f>ROUND(E60*T60,2)</f>
        <v>1.3</v>
      </c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99</v>
      </c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/>
      <c r="B61" s="218"/>
      <c r="C61" s="264" t="s">
        <v>155</v>
      </c>
      <c r="D61" s="222"/>
      <c r="E61" s="227">
        <v>65</v>
      </c>
      <c r="F61" s="231"/>
      <c r="G61" s="231"/>
      <c r="H61" s="231"/>
      <c r="I61" s="231"/>
      <c r="J61" s="231"/>
      <c r="K61" s="231"/>
      <c r="L61" s="231"/>
      <c r="M61" s="231"/>
      <c r="N61" s="220"/>
      <c r="O61" s="220"/>
      <c r="P61" s="220"/>
      <c r="Q61" s="220"/>
      <c r="R61" s="220"/>
      <c r="S61" s="220"/>
      <c r="T61" s="221"/>
      <c r="U61" s="22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101</v>
      </c>
      <c r="AF61" s="210">
        <v>0</v>
      </c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>
        <v>21</v>
      </c>
      <c r="B62" s="218" t="s">
        <v>162</v>
      </c>
      <c r="C62" s="263" t="s">
        <v>163</v>
      </c>
      <c r="D62" s="220" t="s">
        <v>129</v>
      </c>
      <c r="E62" s="226">
        <v>65</v>
      </c>
      <c r="F62" s="230">
        <f>H62+J62</f>
        <v>0</v>
      </c>
      <c r="G62" s="231">
        <f>ROUND(E62*F62,2)</f>
        <v>0</v>
      </c>
      <c r="H62" s="231"/>
      <c r="I62" s="231">
        <f>ROUND(E62*H62,2)</f>
        <v>0</v>
      </c>
      <c r="J62" s="231"/>
      <c r="K62" s="231">
        <f>ROUND(E62*J62,2)</f>
        <v>0</v>
      </c>
      <c r="L62" s="231">
        <v>21</v>
      </c>
      <c r="M62" s="231">
        <f>G62*(1+L62/100)</f>
        <v>0</v>
      </c>
      <c r="N62" s="220">
        <v>0.19350000000000001</v>
      </c>
      <c r="O62" s="220">
        <f>ROUND(E62*N62,5)</f>
        <v>12.577500000000001</v>
      </c>
      <c r="P62" s="220">
        <v>0</v>
      </c>
      <c r="Q62" s="220">
        <f>ROUND(E62*P62,5)</f>
        <v>0</v>
      </c>
      <c r="R62" s="220"/>
      <c r="S62" s="220"/>
      <c r="T62" s="221">
        <v>2.5999999999999999E-2</v>
      </c>
      <c r="U62" s="220">
        <f>ROUND(E62*T62,2)</f>
        <v>1.69</v>
      </c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99</v>
      </c>
      <c r="AF62" s="210"/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/>
      <c r="B63" s="218"/>
      <c r="C63" s="264" t="s">
        <v>155</v>
      </c>
      <c r="D63" s="222"/>
      <c r="E63" s="227">
        <v>65</v>
      </c>
      <c r="F63" s="231"/>
      <c r="G63" s="231"/>
      <c r="H63" s="231"/>
      <c r="I63" s="231"/>
      <c r="J63" s="231"/>
      <c r="K63" s="231"/>
      <c r="L63" s="231"/>
      <c r="M63" s="231"/>
      <c r="N63" s="220"/>
      <c r="O63" s="220"/>
      <c r="P63" s="220"/>
      <c r="Q63" s="220"/>
      <c r="R63" s="220"/>
      <c r="S63" s="220"/>
      <c r="T63" s="221"/>
      <c r="U63" s="220"/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101</v>
      </c>
      <c r="AF63" s="210">
        <v>0</v>
      </c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0.399999999999999" outlineLevel="1" x14ac:dyDescent="0.25">
      <c r="A64" s="211">
        <v>22</v>
      </c>
      <c r="B64" s="218" t="s">
        <v>164</v>
      </c>
      <c r="C64" s="263" t="s">
        <v>165</v>
      </c>
      <c r="D64" s="220" t="s">
        <v>129</v>
      </c>
      <c r="E64" s="226">
        <v>65</v>
      </c>
      <c r="F64" s="230">
        <f>H64+J64</f>
        <v>0</v>
      </c>
      <c r="G64" s="231">
        <f>ROUND(E64*F64,2)</f>
        <v>0</v>
      </c>
      <c r="H64" s="231"/>
      <c r="I64" s="231">
        <f>ROUND(E64*H64,2)</f>
        <v>0</v>
      </c>
      <c r="J64" s="231"/>
      <c r="K64" s="231">
        <f>ROUND(E64*J64,2)</f>
        <v>0</v>
      </c>
      <c r="L64" s="231">
        <v>21</v>
      </c>
      <c r="M64" s="231">
        <f>G64*(1+L64/100)</f>
        <v>0</v>
      </c>
      <c r="N64" s="220">
        <v>0.2268</v>
      </c>
      <c r="O64" s="220">
        <f>ROUND(E64*N64,5)</f>
        <v>14.742000000000001</v>
      </c>
      <c r="P64" s="220">
        <v>0</v>
      </c>
      <c r="Q64" s="220">
        <f>ROUND(E64*P64,5)</f>
        <v>0</v>
      </c>
      <c r="R64" s="220"/>
      <c r="S64" s="220"/>
      <c r="T64" s="221">
        <v>2.4E-2</v>
      </c>
      <c r="U64" s="220">
        <f>ROUND(E64*T64,2)</f>
        <v>1.56</v>
      </c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99</v>
      </c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/>
      <c r="B65" s="218"/>
      <c r="C65" s="264" t="s">
        <v>155</v>
      </c>
      <c r="D65" s="222"/>
      <c r="E65" s="227">
        <v>65</v>
      </c>
      <c r="F65" s="231"/>
      <c r="G65" s="231"/>
      <c r="H65" s="231"/>
      <c r="I65" s="231"/>
      <c r="J65" s="231"/>
      <c r="K65" s="231"/>
      <c r="L65" s="231"/>
      <c r="M65" s="231"/>
      <c r="N65" s="220"/>
      <c r="O65" s="220"/>
      <c r="P65" s="220"/>
      <c r="Q65" s="220"/>
      <c r="R65" s="220"/>
      <c r="S65" s="220"/>
      <c r="T65" s="221"/>
      <c r="U65" s="22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101</v>
      </c>
      <c r="AF65" s="210">
        <v>0</v>
      </c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>
        <v>23</v>
      </c>
      <c r="B66" s="218" t="s">
        <v>166</v>
      </c>
      <c r="C66" s="263" t="s">
        <v>167</v>
      </c>
      <c r="D66" s="220" t="s">
        <v>129</v>
      </c>
      <c r="E66" s="226">
        <v>65</v>
      </c>
      <c r="F66" s="230">
        <f>H66+J66</f>
        <v>0</v>
      </c>
      <c r="G66" s="231">
        <f>ROUND(E66*F66,2)</f>
        <v>0</v>
      </c>
      <c r="H66" s="231"/>
      <c r="I66" s="231">
        <f>ROUND(E66*H66,2)</f>
        <v>0</v>
      </c>
      <c r="J66" s="231"/>
      <c r="K66" s="231">
        <f>ROUND(E66*J66,2)</f>
        <v>0</v>
      </c>
      <c r="L66" s="231">
        <v>21</v>
      </c>
      <c r="M66" s="231">
        <f>G66*(1+L66/100)</f>
        <v>0</v>
      </c>
      <c r="N66" s="220">
        <v>0</v>
      </c>
      <c r="O66" s="220">
        <f>ROUND(E66*N66,5)</f>
        <v>0</v>
      </c>
      <c r="P66" s="220">
        <v>0</v>
      </c>
      <c r="Q66" s="220">
        <f>ROUND(E66*P66,5)</f>
        <v>0</v>
      </c>
      <c r="R66" s="220"/>
      <c r="S66" s="220"/>
      <c r="T66" s="221">
        <v>9.0999999999999998E-2</v>
      </c>
      <c r="U66" s="220">
        <f>ROUND(E66*T66,2)</f>
        <v>5.92</v>
      </c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99</v>
      </c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/>
      <c r="B67" s="218"/>
      <c r="C67" s="264" t="s">
        <v>155</v>
      </c>
      <c r="D67" s="222"/>
      <c r="E67" s="227">
        <v>65</v>
      </c>
      <c r="F67" s="231"/>
      <c r="G67" s="231"/>
      <c r="H67" s="231"/>
      <c r="I67" s="231"/>
      <c r="J67" s="231"/>
      <c r="K67" s="231"/>
      <c r="L67" s="231"/>
      <c r="M67" s="231"/>
      <c r="N67" s="220"/>
      <c r="O67" s="220"/>
      <c r="P67" s="220"/>
      <c r="Q67" s="220"/>
      <c r="R67" s="220"/>
      <c r="S67" s="220"/>
      <c r="T67" s="221"/>
      <c r="U67" s="220"/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101</v>
      </c>
      <c r="AF67" s="210">
        <v>0</v>
      </c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>
        <v>24</v>
      </c>
      <c r="B68" s="218" t="s">
        <v>168</v>
      </c>
      <c r="C68" s="263" t="s">
        <v>169</v>
      </c>
      <c r="D68" s="220" t="s">
        <v>129</v>
      </c>
      <c r="E68" s="226">
        <v>74.75</v>
      </c>
      <c r="F68" s="230">
        <f>H68+J68</f>
        <v>0</v>
      </c>
      <c r="G68" s="231">
        <f>ROUND(E68*F68,2)</f>
        <v>0</v>
      </c>
      <c r="H68" s="231"/>
      <c r="I68" s="231">
        <f>ROUND(E68*H68,2)</f>
        <v>0</v>
      </c>
      <c r="J68" s="231"/>
      <c r="K68" s="231">
        <f>ROUND(E68*J68,2)</f>
        <v>0</v>
      </c>
      <c r="L68" s="231">
        <v>21</v>
      </c>
      <c r="M68" s="231">
        <f>G68*(1+L68/100)</f>
        <v>0</v>
      </c>
      <c r="N68" s="220">
        <v>4.0000000000000002E-4</v>
      </c>
      <c r="O68" s="220">
        <f>ROUND(E68*N68,5)</f>
        <v>2.9899999999999999E-2</v>
      </c>
      <c r="P68" s="220">
        <v>0</v>
      </c>
      <c r="Q68" s="220">
        <f>ROUND(E68*P68,5)</f>
        <v>0</v>
      </c>
      <c r="R68" s="220"/>
      <c r="S68" s="220"/>
      <c r="T68" s="221">
        <v>0</v>
      </c>
      <c r="U68" s="220">
        <f>ROUND(E68*T68,2)</f>
        <v>0</v>
      </c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170</v>
      </c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/>
      <c r="B69" s="218"/>
      <c r="C69" s="264" t="s">
        <v>171</v>
      </c>
      <c r="D69" s="222"/>
      <c r="E69" s="227">
        <v>74.75</v>
      </c>
      <c r="F69" s="231"/>
      <c r="G69" s="231"/>
      <c r="H69" s="231"/>
      <c r="I69" s="231"/>
      <c r="J69" s="231"/>
      <c r="K69" s="231"/>
      <c r="L69" s="231"/>
      <c r="M69" s="231"/>
      <c r="N69" s="220"/>
      <c r="O69" s="220"/>
      <c r="P69" s="220"/>
      <c r="Q69" s="220"/>
      <c r="R69" s="220"/>
      <c r="S69" s="220"/>
      <c r="T69" s="221"/>
      <c r="U69" s="220"/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101</v>
      </c>
      <c r="AF69" s="210">
        <v>0</v>
      </c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5">
      <c r="A70" s="212" t="s">
        <v>94</v>
      </c>
      <c r="B70" s="219" t="s">
        <v>55</v>
      </c>
      <c r="C70" s="265" t="s">
        <v>56</v>
      </c>
      <c r="D70" s="223"/>
      <c r="E70" s="228"/>
      <c r="F70" s="232"/>
      <c r="G70" s="232">
        <f>SUMIF(AE71:AE80,"&lt;&gt;NOR",G71:G80)</f>
        <v>0</v>
      </c>
      <c r="H70" s="232"/>
      <c r="I70" s="232">
        <f>SUM(I71:I80)</f>
        <v>0</v>
      </c>
      <c r="J70" s="232"/>
      <c r="K70" s="232">
        <f>SUM(K71:K80)</f>
        <v>0</v>
      </c>
      <c r="L70" s="232"/>
      <c r="M70" s="232">
        <f>SUM(M71:M80)</f>
        <v>0</v>
      </c>
      <c r="N70" s="223"/>
      <c r="O70" s="223">
        <f>SUM(O71:O80)</f>
        <v>46.657200000000003</v>
      </c>
      <c r="P70" s="223"/>
      <c r="Q70" s="223">
        <f>SUM(Q71:Q80)</f>
        <v>0</v>
      </c>
      <c r="R70" s="223"/>
      <c r="S70" s="223"/>
      <c r="T70" s="224"/>
      <c r="U70" s="223">
        <f>SUM(U71:U80)</f>
        <v>54.9</v>
      </c>
      <c r="AE70" t="s">
        <v>95</v>
      </c>
    </row>
    <row r="71" spans="1:60" outlineLevel="1" x14ac:dyDescent="0.25">
      <c r="A71" s="211">
        <v>25</v>
      </c>
      <c r="B71" s="218" t="s">
        <v>172</v>
      </c>
      <c r="C71" s="263" t="s">
        <v>173</v>
      </c>
      <c r="D71" s="220" t="s">
        <v>129</v>
      </c>
      <c r="E71" s="226">
        <v>60</v>
      </c>
      <c r="F71" s="230">
        <f>H71+J71</f>
        <v>0</v>
      </c>
      <c r="G71" s="231">
        <f>ROUND(E71*F71,2)</f>
        <v>0</v>
      </c>
      <c r="H71" s="231"/>
      <c r="I71" s="231">
        <f>ROUND(E71*H71,2)</f>
        <v>0</v>
      </c>
      <c r="J71" s="231"/>
      <c r="K71" s="231">
        <f>ROUND(E71*J71,2)</f>
        <v>0</v>
      </c>
      <c r="L71" s="231">
        <v>21</v>
      </c>
      <c r="M71" s="231">
        <f>G71*(1+L71/100)</f>
        <v>0</v>
      </c>
      <c r="N71" s="220">
        <v>7.3899999999999993E-2</v>
      </c>
      <c r="O71" s="220">
        <f>ROUND(E71*N71,5)</f>
        <v>4.4340000000000002</v>
      </c>
      <c r="P71" s="220">
        <v>0</v>
      </c>
      <c r="Q71" s="220">
        <f>ROUND(E71*P71,5)</f>
        <v>0</v>
      </c>
      <c r="R71" s="220"/>
      <c r="S71" s="220"/>
      <c r="T71" s="221">
        <v>0.45200000000000001</v>
      </c>
      <c r="U71" s="220">
        <f>ROUND(E71*T71,2)</f>
        <v>27.12</v>
      </c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99</v>
      </c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64" t="s">
        <v>174</v>
      </c>
      <c r="D72" s="222"/>
      <c r="E72" s="227">
        <v>60</v>
      </c>
      <c r="F72" s="231"/>
      <c r="G72" s="231"/>
      <c r="H72" s="231"/>
      <c r="I72" s="231"/>
      <c r="J72" s="231"/>
      <c r="K72" s="231"/>
      <c r="L72" s="231"/>
      <c r="M72" s="231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101</v>
      </c>
      <c r="AF72" s="210">
        <v>0</v>
      </c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>
        <v>26</v>
      </c>
      <c r="B73" s="218" t="s">
        <v>175</v>
      </c>
      <c r="C73" s="263" t="s">
        <v>176</v>
      </c>
      <c r="D73" s="220" t="s">
        <v>129</v>
      </c>
      <c r="E73" s="226">
        <v>63</v>
      </c>
      <c r="F73" s="230">
        <f>H73+J73</f>
        <v>0</v>
      </c>
      <c r="G73" s="231">
        <f>ROUND(E73*F73,2)</f>
        <v>0</v>
      </c>
      <c r="H73" s="231"/>
      <c r="I73" s="231">
        <f>ROUND(E73*H73,2)</f>
        <v>0</v>
      </c>
      <c r="J73" s="231"/>
      <c r="K73" s="231">
        <f>ROUND(E73*J73,2)</f>
        <v>0</v>
      </c>
      <c r="L73" s="231">
        <v>21</v>
      </c>
      <c r="M73" s="231">
        <f>G73*(1+L73/100)</f>
        <v>0</v>
      </c>
      <c r="N73" s="220">
        <v>0.129</v>
      </c>
      <c r="O73" s="220">
        <f>ROUND(E73*N73,5)</f>
        <v>8.1270000000000007</v>
      </c>
      <c r="P73" s="220">
        <v>0</v>
      </c>
      <c r="Q73" s="220">
        <f>ROUND(E73*P73,5)</f>
        <v>0</v>
      </c>
      <c r="R73" s="220"/>
      <c r="S73" s="220"/>
      <c r="T73" s="221">
        <v>0</v>
      </c>
      <c r="U73" s="220">
        <f>ROUND(E73*T73,2)</f>
        <v>0</v>
      </c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170</v>
      </c>
      <c r="AF73" s="210"/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/>
      <c r="B74" s="218"/>
      <c r="C74" s="264" t="s">
        <v>177</v>
      </c>
      <c r="D74" s="222"/>
      <c r="E74" s="227">
        <v>63</v>
      </c>
      <c r="F74" s="231"/>
      <c r="G74" s="231"/>
      <c r="H74" s="231"/>
      <c r="I74" s="231"/>
      <c r="J74" s="231"/>
      <c r="K74" s="231"/>
      <c r="L74" s="231"/>
      <c r="M74" s="231"/>
      <c r="N74" s="220"/>
      <c r="O74" s="220"/>
      <c r="P74" s="220"/>
      <c r="Q74" s="220"/>
      <c r="R74" s="220"/>
      <c r="S74" s="220"/>
      <c r="T74" s="221"/>
      <c r="U74" s="220"/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101</v>
      </c>
      <c r="AF74" s="210">
        <v>0</v>
      </c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>
        <v>27</v>
      </c>
      <c r="B75" s="218" t="s">
        <v>178</v>
      </c>
      <c r="C75" s="263" t="s">
        <v>179</v>
      </c>
      <c r="D75" s="220" t="s">
        <v>180</v>
      </c>
      <c r="E75" s="226">
        <v>60</v>
      </c>
      <c r="F75" s="230">
        <f>H75+J75</f>
        <v>0</v>
      </c>
      <c r="G75" s="231">
        <f>ROUND(E75*F75,2)</f>
        <v>0</v>
      </c>
      <c r="H75" s="231"/>
      <c r="I75" s="231">
        <f>ROUND(E75*H75,2)</f>
        <v>0</v>
      </c>
      <c r="J75" s="231"/>
      <c r="K75" s="231">
        <f>ROUND(E75*J75,2)</f>
        <v>0</v>
      </c>
      <c r="L75" s="231">
        <v>21</v>
      </c>
      <c r="M75" s="231">
        <f>G75*(1+L75/100)</f>
        <v>0</v>
      </c>
      <c r="N75" s="220">
        <v>3.3E-4</v>
      </c>
      <c r="O75" s="220">
        <f>ROUND(E75*N75,5)</f>
        <v>1.9800000000000002E-2</v>
      </c>
      <c r="P75" s="220">
        <v>0</v>
      </c>
      <c r="Q75" s="220">
        <f>ROUND(E75*P75,5)</f>
        <v>0</v>
      </c>
      <c r="R75" s="220"/>
      <c r="S75" s="220"/>
      <c r="T75" s="221">
        <v>0.41</v>
      </c>
      <c r="U75" s="220">
        <f>ROUND(E75*T75,2)</f>
        <v>24.6</v>
      </c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99</v>
      </c>
      <c r="AF75" s="210"/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/>
      <c r="B76" s="218"/>
      <c r="C76" s="264" t="s">
        <v>181</v>
      </c>
      <c r="D76" s="222"/>
      <c r="E76" s="227">
        <v>60</v>
      </c>
      <c r="F76" s="231"/>
      <c r="G76" s="231"/>
      <c r="H76" s="231"/>
      <c r="I76" s="231"/>
      <c r="J76" s="231"/>
      <c r="K76" s="231"/>
      <c r="L76" s="231"/>
      <c r="M76" s="231"/>
      <c r="N76" s="220"/>
      <c r="O76" s="220"/>
      <c r="P76" s="220"/>
      <c r="Q76" s="220"/>
      <c r="R76" s="220"/>
      <c r="S76" s="220"/>
      <c r="T76" s="221"/>
      <c r="U76" s="220"/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101</v>
      </c>
      <c r="AF76" s="210">
        <v>0</v>
      </c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0.399999999999999" outlineLevel="1" x14ac:dyDescent="0.25">
      <c r="A77" s="211">
        <v>28</v>
      </c>
      <c r="B77" s="218" t="s">
        <v>182</v>
      </c>
      <c r="C77" s="263" t="s">
        <v>183</v>
      </c>
      <c r="D77" s="220" t="s">
        <v>129</v>
      </c>
      <c r="E77" s="226">
        <v>60</v>
      </c>
      <c r="F77" s="230">
        <f>H77+J77</f>
        <v>0</v>
      </c>
      <c r="G77" s="231">
        <f>ROUND(E77*F77,2)</f>
        <v>0</v>
      </c>
      <c r="H77" s="231"/>
      <c r="I77" s="231">
        <f>ROUND(E77*H77,2)</f>
        <v>0</v>
      </c>
      <c r="J77" s="231"/>
      <c r="K77" s="231">
        <f>ROUND(E77*J77,2)</f>
        <v>0</v>
      </c>
      <c r="L77" s="231">
        <v>21</v>
      </c>
      <c r="M77" s="231">
        <f>G77*(1+L77/100)</f>
        <v>0</v>
      </c>
      <c r="N77" s="220">
        <v>0.27994000000000002</v>
      </c>
      <c r="O77" s="220">
        <f>ROUND(E77*N77,5)</f>
        <v>16.796399999999998</v>
      </c>
      <c r="P77" s="220">
        <v>0</v>
      </c>
      <c r="Q77" s="220">
        <f>ROUND(E77*P77,5)</f>
        <v>0</v>
      </c>
      <c r="R77" s="220"/>
      <c r="S77" s="220"/>
      <c r="T77" s="221">
        <v>0.03</v>
      </c>
      <c r="U77" s="220">
        <f>ROUND(E77*T77,2)</f>
        <v>1.8</v>
      </c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99</v>
      </c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/>
      <c r="B78" s="218"/>
      <c r="C78" s="264" t="s">
        <v>174</v>
      </c>
      <c r="D78" s="222"/>
      <c r="E78" s="227">
        <v>60</v>
      </c>
      <c r="F78" s="231"/>
      <c r="G78" s="231"/>
      <c r="H78" s="231"/>
      <c r="I78" s="231"/>
      <c r="J78" s="231"/>
      <c r="K78" s="231"/>
      <c r="L78" s="231"/>
      <c r="M78" s="231"/>
      <c r="N78" s="220"/>
      <c r="O78" s="220"/>
      <c r="P78" s="220"/>
      <c r="Q78" s="220"/>
      <c r="R78" s="220"/>
      <c r="S78" s="220"/>
      <c r="T78" s="221"/>
      <c r="U78" s="220"/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101</v>
      </c>
      <c r="AF78" s="210">
        <v>0</v>
      </c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0.399999999999999" outlineLevel="1" x14ac:dyDescent="0.25">
      <c r="A79" s="211">
        <v>29</v>
      </c>
      <c r="B79" s="218" t="s">
        <v>184</v>
      </c>
      <c r="C79" s="263" t="s">
        <v>185</v>
      </c>
      <c r="D79" s="220" t="s">
        <v>129</v>
      </c>
      <c r="E79" s="226">
        <v>60</v>
      </c>
      <c r="F79" s="230">
        <f>H79+J79</f>
        <v>0</v>
      </c>
      <c r="G79" s="231">
        <f>ROUND(E79*F79,2)</f>
        <v>0</v>
      </c>
      <c r="H79" s="231"/>
      <c r="I79" s="231">
        <f>ROUND(E79*H79,2)</f>
        <v>0</v>
      </c>
      <c r="J79" s="231"/>
      <c r="K79" s="231">
        <f>ROUND(E79*J79,2)</f>
        <v>0</v>
      </c>
      <c r="L79" s="231">
        <v>21</v>
      </c>
      <c r="M79" s="231">
        <f>G79*(1+L79/100)</f>
        <v>0</v>
      </c>
      <c r="N79" s="220">
        <v>0.28799999999999998</v>
      </c>
      <c r="O79" s="220">
        <f>ROUND(E79*N79,5)</f>
        <v>17.28</v>
      </c>
      <c r="P79" s="220">
        <v>0</v>
      </c>
      <c r="Q79" s="220">
        <f>ROUND(E79*P79,5)</f>
        <v>0</v>
      </c>
      <c r="R79" s="220"/>
      <c r="S79" s="220"/>
      <c r="T79" s="221">
        <v>2.3E-2</v>
      </c>
      <c r="U79" s="220">
        <f>ROUND(E79*T79,2)</f>
        <v>1.38</v>
      </c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99</v>
      </c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/>
      <c r="B80" s="218"/>
      <c r="C80" s="264" t="s">
        <v>174</v>
      </c>
      <c r="D80" s="222"/>
      <c r="E80" s="227">
        <v>60</v>
      </c>
      <c r="F80" s="231"/>
      <c r="G80" s="231"/>
      <c r="H80" s="231"/>
      <c r="I80" s="231"/>
      <c r="J80" s="231"/>
      <c r="K80" s="231"/>
      <c r="L80" s="231"/>
      <c r="M80" s="231"/>
      <c r="N80" s="220"/>
      <c r="O80" s="220"/>
      <c r="P80" s="220"/>
      <c r="Q80" s="220"/>
      <c r="R80" s="220"/>
      <c r="S80" s="220"/>
      <c r="T80" s="221"/>
      <c r="U80" s="220"/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101</v>
      </c>
      <c r="AF80" s="210">
        <v>0</v>
      </c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5">
      <c r="A81" s="212" t="s">
        <v>94</v>
      </c>
      <c r="B81" s="219" t="s">
        <v>57</v>
      </c>
      <c r="C81" s="265" t="s">
        <v>58</v>
      </c>
      <c r="D81" s="223"/>
      <c r="E81" s="228"/>
      <c r="F81" s="232"/>
      <c r="G81" s="232">
        <f>SUMIF(AE82:AE92,"&lt;&gt;NOR",G82:G92)</f>
        <v>0</v>
      </c>
      <c r="H81" s="232"/>
      <c r="I81" s="232">
        <f>SUM(I82:I92)</f>
        <v>0</v>
      </c>
      <c r="J81" s="232"/>
      <c r="K81" s="232">
        <f>SUM(K82:K92)</f>
        <v>0</v>
      </c>
      <c r="L81" s="232"/>
      <c r="M81" s="232">
        <f>SUM(M82:M92)</f>
        <v>0</v>
      </c>
      <c r="N81" s="223"/>
      <c r="O81" s="223">
        <f>SUM(O82:O92)</f>
        <v>0.78</v>
      </c>
      <c r="P81" s="223"/>
      <c r="Q81" s="223">
        <f>SUM(Q82:Q92)</f>
        <v>0</v>
      </c>
      <c r="R81" s="223"/>
      <c r="S81" s="223"/>
      <c r="T81" s="224"/>
      <c r="U81" s="223">
        <f>SUM(U82:U92)</f>
        <v>0</v>
      </c>
      <c r="AE81" t="s">
        <v>95</v>
      </c>
    </row>
    <row r="82" spans="1:60" ht="20.399999999999999" outlineLevel="1" x14ac:dyDescent="0.25">
      <c r="A82" s="211">
        <v>30</v>
      </c>
      <c r="B82" s="218" t="s">
        <v>186</v>
      </c>
      <c r="C82" s="263" t="s">
        <v>187</v>
      </c>
      <c r="D82" s="220" t="s">
        <v>129</v>
      </c>
      <c r="E82" s="226">
        <v>65</v>
      </c>
      <c r="F82" s="230">
        <f>H82+J82</f>
        <v>0</v>
      </c>
      <c r="G82" s="231">
        <f>ROUND(E82*F82,2)</f>
        <v>0</v>
      </c>
      <c r="H82" s="231"/>
      <c r="I82" s="231">
        <f>ROUND(E82*H82,2)</f>
        <v>0</v>
      </c>
      <c r="J82" s="231"/>
      <c r="K82" s="231">
        <f>ROUND(E82*J82,2)</f>
        <v>0</v>
      </c>
      <c r="L82" s="231">
        <v>21</v>
      </c>
      <c r="M82" s="231">
        <f>G82*(1+L82/100)</f>
        <v>0</v>
      </c>
      <c r="N82" s="220">
        <v>1.2E-2</v>
      </c>
      <c r="O82" s="220">
        <f>ROUND(E82*N82,5)</f>
        <v>0.78</v>
      </c>
      <c r="P82" s="220">
        <v>0</v>
      </c>
      <c r="Q82" s="220">
        <f>ROUND(E82*P82,5)</f>
        <v>0</v>
      </c>
      <c r="R82" s="220"/>
      <c r="S82" s="220"/>
      <c r="T82" s="221">
        <v>0</v>
      </c>
      <c r="U82" s="220">
        <f>ROUND(E82*T82,2)</f>
        <v>0</v>
      </c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99</v>
      </c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/>
      <c r="B83" s="218"/>
      <c r="C83" s="266" t="s">
        <v>188</v>
      </c>
      <c r="D83" s="225"/>
      <c r="E83" s="229"/>
      <c r="F83" s="233"/>
      <c r="G83" s="234"/>
      <c r="H83" s="231"/>
      <c r="I83" s="231"/>
      <c r="J83" s="231"/>
      <c r="K83" s="231"/>
      <c r="L83" s="231"/>
      <c r="M83" s="231"/>
      <c r="N83" s="220"/>
      <c r="O83" s="220"/>
      <c r="P83" s="220"/>
      <c r="Q83" s="220"/>
      <c r="R83" s="220"/>
      <c r="S83" s="220"/>
      <c r="T83" s="221"/>
      <c r="U83" s="220"/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189</v>
      </c>
      <c r="AF83" s="210"/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3" t="str">
        <f>C83</f>
        <v>Směs z celoprobarveného EPDM granulátu frakce 1–4 mm a PUR pojiva s filtračním průtokem min 150mm/h.</v>
      </c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/>
      <c r="B84" s="218"/>
      <c r="C84" s="264" t="s">
        <v>155</v>
      </c>
      <c r="D84" s="222"/>
      <c r="E84" s="227">
        <v>65</v>
      </c>
      <c r="F84" s="231"/>
      <c r="G84" s="231"/>
      <c r="H84" s="231"/>
      <c r="I84" s="231"/>
      <c r="J84" s="231"/>
      <c r="K84" s="231"/>
      <c r="L84" s="231"/>
      <c r="M84" s="231"/>
      <c r="N84" s="220"/>
      <c r="O84" s="220"/>
      <c r="P84" s="220"/>
      <c r="Q84" s="220"/>
      <c r="R84" s="220"/>
      <c r="S84" s="220"/>
      <c r="T84" s="221"/>
      <c r="U84" s="220"/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101</v>
      </c>
      <c r="AF84" s="210">
        <v>0</v>
      </c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>
        <v>31</v>
      </c>
      <c r="B85" s="218" t="s">
        <v>190</v>
      </c>
      <c r="C85" s="263" t="s">
        <v>191</v>
      </c>
      <c r="D85" s="220" t="s">
        <v>129</v>
      </c>
      <c r="E85" s="226">
        <v>65</v>
      </c>
      <c r="F85" s="230">
        <f>H85+J85</f>
        <v>0</v>
      </c>
      <c r="G85" s="231">
        <f>ROUND(E85*F85,2)</f>
        <v>0</v>
      </c>
      <c r="H85" s="231"/>
      <c r="I85" s="231">
        <f>ROUND(E85*H85,2)</f>
        <v>0</v>
      </c>
      <c r="J85" s="231"/>
      <c r="K85" s="231">
        <f>ROUND(E85*J85,2)</f>
        <v>0</v>
      </c>
      <c r="L85" s="231">
        <v>21</v>
      </c>
      <c r="M85" s="231">
        <f>G85*(1+L85/100)</f>
        <v>0</v>
      </c>
      <c r="N85" s="220">
        <v>0</v>
      </c>
      <c r="O85" s="220">
        <f>ROUND(E85*N85,5)</f>
        <v>0</v>
      </c>
      <c r="P85" s="220">
        <v>0</v>
      </c>
      <c r="Q85" s="220">
        <f>ROUND(E85*P85,5)</f>
        <v>0</v>
      </c>
      <c r="R85" s="220"/>
      <c r="S85" s="220"/>
      <c r="T85" s="221">
        <v>0</v>
      </c>
      <c r="U85" s="220">
        <f>ROUND(E85*T85,2)</f>
        <v>0</v>
      </c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99</v>
      </c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/>
      <c r="B86" s="218"/>
      <c r="C86" s="264" t="s">
        <v>155</v>
      </c>
      <c r="D86" s="222"/>
      <c r="E86" s="227">
        <v>65</v>
      </c>
      <c r="F86" s="231"/>
      <c r="G86" s="231"/>
      <c r="H86" s="231"/>
      <c r="I86" s="231"/>
      <c r="J86" s="231"/>
      <c r="K86" s="231"/>
      <c r="L86" s="231"/>
      <c r="M86" s="231"/>
      <c r="N86" s="220"/>
      <c r="O86" s="220"/>
      <c r="P86" s="220"/>
      <c r="Q86" s="220"/>
      <c r="R86" s="220"/>
      <c r="S86" s="220"/>
      <c r="T86" s="221"/>
      <c r="U86" s="220"/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101</v>
      </c>
      <c r="AF86" s="210">
        <v>0</v>
      </c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>
        <v>32</v>
      </c>
      <c r="B87" s="218" t="s">
        <v>192</v>
      </c>
      <c r="C87" s="263" t="s">
        <v>193</v>
      </c>
      <c r="D87" s="220" t="s">
        <v>129</v>
      </c>
      <c r="E87" s="226">
        <v>10</v>
      </c>
      <c r="F87" s="230">
        <f>H87+J87</f>
        <v>0</v>
      </c>
      <c r="G87" s="231">
        <f>ROUND(E87*F87,2)</f>
        <v>0</v>
      </c>
      <c r="H87" s="231"/>
      <c r="I87" s="231">
        <f>ROUND(E87*H87,2)</f>
        <v>0</v>
      </c>
      <c r="J87" s="231"/>
      <c r="K87" s="231">
        <f>ROUND(E87*J87,2)</f>
        <v>0</v>
      </c>
      <c r="L87" s="231">
        <v>21</v>
      </c>
      <c r="M87" s="231">
        <f>G87*(1+L87/100)</f>
        <v>0</v>
      </c>
      <c r="N87" s="220">
        <v>0</v>
      </c>
      <c r="O87" s="220">
        <f>ROUND(E87*N87,5)</f>
        <v>0</v>
      </c>
      <c r="P87" s="220">
        <v>0</v>
      </c>
      <c r="Q87" s="220">
        <f>ROUND(E87*P87,5)</f>
        <v>0</v>
      </c>
      <c r="R87" s="220"/>
      <c r="S87" s="220"/>
      <c r="T87" s="221">
        <v>0</v>
      </c>
      <c r="U87" s="220">
        <f>ROUND(E87*T87,2)</f>
        <v>0</v>
      </c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170</v>
      </c>
      <c r="AF87" s="210"/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/>
      <c r="B88" s="218"/>
      <c r="C88" s="266" t="s">
        <v>194</v>
      </c>
      <c r="D88" s="225"/>
      <c r="E88" s="229"/>
      <c r="F88" s="233"/>
      <c r="G88" s="234"/>
      <c r="H88" s="231"/>
      <c r="I88" s="231"/>
      <c r="J88" s="231"/>
      <c r="K88" s="231"/>
      <c r="L88" s="231"/>
      <c r="M88" s="231"/>
      <c r="N88" s="220"/>
      <c r="O88" s="220"/>
      <c r="P88" s="220"/>
      <c r="Q88" s="220"/>
      <c r="R88" s="220"/>
      <c r="S88" s="220"/>
      <c r="T88" s="221"/>
      <c r="U88" s="220"/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189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3" t="str">
        <f>C88</f>
        <v>Směs SBR pryžového granulátu fr. 2-4 mm a PUR pojiva s  filtračním průtokem větším než 1 cm/s.</v>
      </c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4" t="s">
        <v>195</v>
      </c>
      <c r="D89" s="222"/>
      <c r="E89" s="227">
        <v>10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101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>
        <v>33</v>
      </c>
      <c r="B90" s="218" t="s">
        <v>196</v>
      </c>
      <c r="C90" s="263" t="s">
        <v>197</v>
      </c>
      <c r="D90" s="220" t="s">
        <v>129</v>
      </c>
      <c r="E90" s="226">
        <v>55</v>
      </c>
      <c r="F90" s="230">
        <f>H90+J90</f>
        <v>0</v>
      </c>
      <c r="G90" s="231">
        <f>ROUND(E90*F90,2)</f>
        <v>0</v>
      </c>
      <c r="H90" s="231"/>
      <c r="I90" s="231">
        <f>ROUND(E90*H90,2)</f>
        <v>0</v>
      </c>
      <c r="J90" s="231"/>
      <c r="K90" s="231">
        <f>ROUND(E90*J90,2)</f>
        <v>0</v>
      </c>
      <c r="L90" s="231">
        <v>21</v>
      </c>
      <c r="M90" s="231">
        <f>G90*(1+L90/100)</f>
        <v>0</v>
      </c>
      <c r="N90" s="220">
        <v>0</v>
      </c>
      <c r="O90" s="220">
        <f>ROUND(E90*N90,5)</f>
        <v>0</v>
      </c>
      <c r="P90" s="220">
        <v>0</v>
      </c>
      <c r="Q90" s="220">
        <f>ROUND(E90*P90,5)</f>
        <v>0</v>
      </c>
      <c r="R90" s="220"/>
      <c r="S90" s="220"/>
      <c r="T90" s="221">
        <v>0</v>
      </c>
      <c r="U90" s="220">
        <f>ROUND(E90*T90,2)</f>
        <v>0</v>
      </c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170</v>
      </c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66" t="s">
        <v>198</v>
      </c>
      <c r="D91" s="225"/>
      <c r="E91" s="229"/>
      <c r="F91" s="233"/>
      <c r="G91" s="234"/>
      <c r="H91" s="231"/>
      <c r="I91" s="231"/>
      <c r="J91" s="231"/>
      <c r="K91" s="231"/>
      <c r="L91" s="231"/>
      <c r="M91" s="231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189</v>
      </c>
      <c r="AF91" s="210"/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3" t="str">
        <f>C91</f>
        <v>Směs SBR pryžového granulátu fr. 2-4 mm a PUR pojiva s filtračním průtokem větším než 1 cm/s.</v>
      </c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/>
      <c r="B92" s="218"/>
      <c r="C92" s="264" t="s">
        <v>199</v>
      </c>
      <c r="D92" s="222"/>
      <c r="E92" s="227">
        <v>55</v>
      </c>
      <c r="F92" s="231"/>
      <c r="G92" s="231"/>
      <c r="H92" s="231"/>
      <c r="I92" s="231"/>
      <c r="J92" s="231"/>
      <c r="K92" s="231"/>
      <c r="L92" s="231"/>
      <c r="M92" s="231"/>
      <c r="N92" s="220"/>
      <c r="O92" s="220"/>
      <c r="P92" s="220"/>
      <c r="Q92" s="220"/>
      <c r="R92" s="220"/>
      <c r="S92" s="220"/>
      <c r="T92" s="221"/>
      <c r="U92" s="220"/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101</v>
      </c>
      <c r="AF92" s="210">
        <v>0</v>
      </c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x14ac:dyDescent="0.25">
      <c r="A93" s="212" t="s">
        <v>94</v>
      </c>
      <c r="B93" s="219" t="s">
        <v>59</v>
      </c>
      <c r="C93" s="265" t="s">
        <v>60</v>
      </c>
      <c r="D93" s="223"/>
      <c r="E93" s="228"/>
      <c r="F93" s="232"/>
      <c r="G93" s="232">
        <f>SUMIF(AE94:AE112,"&lt;&gt;NOR",G94:G112)</f>
        <v>0</v>
      </c>
      <c r="H93" s="232"/>
      <c r="I93" s="232">
        <f>SUM(I94:I112)</f>
        <v>0</v>
      </c>
      <c r="J93" s="232"/>
      <c r="K93" s="232">
        <f>SUM(K94:K112)</f>
        <v>0</v>
      </c>
      <c r="L93" s="232"/>
      <c r="M93" s="232">
        <f>SUM(M94:M112)</f>
        <v>0</v>
      </c>
      <c r="N93" s="223"/>
      <c r="O93" s="223">
        <f>SUM(O94:O112)</f>
        <v>0.25</v>
      </c>
      <c r="P93" s="223"/>
      <c r="Q93" s="223">
        <f>SUM(Q94:Q112)</f>
        <v>0</v>
      </c>
      <c r="R93" s="223"/>
      <c r="S93" s="223"/>
      <c r="T93" s="224"/>
      <c r="U93" s="223">
        <f>SUM(U94:U112)</f>
        <v>0</v>
      </c>
      <c r="AE93" t="s">
        <v>95</v>
      </c>
    </row>
    <row r="94" spans="1:60" outlineLevel="1" x14ac:dyDescent="0.25">
      <c r="A94" s="211">
        <v>34</v>
      </c>
      <c r="B94" s="218" t="s">
        <v>200</v>
      </c>
      <c r="C94" s="263" t="s">
        <v>201</v>
      </c>
      <c r="D94" s="220" t="s">
        <v>139</v>
      </c>
      <c r="E94" s="226">
        <v>1</v>
      </c>
      <c r="F94" s="230">
        <f>H94+J94</f>
        <v>0</v>
      </c>
      <c r="G94" s="231">
        <f>ROUND(E94*F94,2)</f>
        <v>0</v>
      </c>
      <c r="H94" s="231"/>
      <c r="I94" s="231">
        <f>ROUND(E94*H94,2)</f>
        <v>0</v>
      </c>
      <c r="J94" s="231"/>
      <c r="K94" s="231">
        <f>ROUND(E94*J94,2)</f>
        <v>0</v>
      </c>
      <c r="L94" s="231">
        <v>21</v>
      </c>
      <c r="M94" s="231">
        <f>G94*(1+L94/100)</f>
        <v>0</v>
      </c>
      <c r="N94" s="220">
        <v>0</v>
      </c>
      <c r="O94" s="220">
        <f>ROUND(E94*N94,5)</f>
        <v>0</v>
      </c>
      <c r="P94" s="220">
        <v>0</v>
      </c>
      <c r="Q94" s="220">
        <f>ROUND(E94*P94,5)</f>
        <v>0</v>
      </c>
      <c r="R94" s="220"/>
      <c r="S94" s="220"/>
      <c r="T94" s="221">
        <v>0</v>
      </c>
      <c r="U94" s="220">
        <f>ROUND(E94*T94,2)</f>
        <v>0</v>
      </c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99</v>
      </c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6" t="s">
        <v>202</v>
      </c>
      <c r="D95" s="225"/>
      <c r="E95" s="229"/>
      <c r="F95" s="233"/>
      <c r="G95" s="234"/>
      <c r="H95" s="231"/>
      <c r="I95" s="231"/>
      <c r="J95" s="231"/>
      <c r="K95" s="231"/>
      <c r="L95" s="231"/>
      <c r="M95" s="231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189</v>
      </c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3" t="str">
        <f>C95</f>
        <v>Podrobnější popis viz. Obecná specifikace navržených výrobků.</v>
      </c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/>
      <c r="B96" s="218"/>
      <c r="C96" s="264" t="s">
        <v>49</v>
      </c>
      <c r="D96" s="222"/>
      <c r="E96" s="227">
        <v>1</v>
      </c>
      <c r="F96" s="231"/>
      <c r="G96" s="231"/>
      <c r="H96" s="231"/>
      <c r="I96" s="231"/>
      <c r="J96" s="231"/>
      <c r="K96" s="231"/>
      <c r="L96" s="231"/>
      <c r="M96" s="231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101</v>
      </c>
      <c r="AF96" s="210">
        <v>0</v>
      </c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0.399999999999999" outlineLevel="1" x14ac:dyDescent="0.25">
      <c r="A97" s="211">
        <v>35</v>
      </c>
      <c r="B97" s="218" t="s">
        <v>203</v>
      </c>
      <c r="C97" s="263" t="s">
        <v>204</v>
      </c>
      <c r="D97" s="220" t="s">
        <v>139</v>
      </c>
      <c r="E97" s="226">
        <v>1</v>
      </c>
      <c r="F97" s="230">
        <f>H97+J97</f>
        <v>0</v>
      </c>
      <c r="G97" s="231">
        <f>ROUND(E97*F97,2)</f>
        <v>0</v>
      </c>
      <c r="H97" s="231"/>
      <c r="I97" s="231">
        <f>ROUND(E97*H97,2)</f>
        <v>0</v>
      </c>
      <c r="J97" s="231"/>
      <c r="K97" s="231">
        <f>ROUND(E97*J97,2)</f>
        <v>0</v>
      </c>
      <c r="L97" s="231">
        <v>21</v>
      </c>
      <c r="M97" s="231">
        <f>G97*(1+L97/100)</f>
        <v>0</v>
      </c>
      <c r="N97" s="220">
        <v>0</v>
      </c>
      <c r="O97" s="220">
        <f>ROUND(E97*N97,5)</f>
        <v>0</v>
      </c>
      <c r="P97" s="220">
        <v>0</v>
      </c>
      <c r="Q97" s="220">
        <f>ROUND(E97*P97,5)</f>
        <v>0</v>
      </c>
      <c r="R97" s="220"/>
      <c r="S97" s="220"/>
      <c r="T97" s="221">
        <v>0</v>
      </c>
      <c r="U97" s="220">
        <f>ROUND(E97*T97,2)</f>
        <v>0</v>
      </c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99</v>
      </c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1"/>
      <c r="B98" s="218"/>
      <c r="C98" s="266" t="s">
        <v>202</v>
      </c>
      <c r="D98" s="225"/>
      <c r="E98" s="229"/>
      <c r="F98" s="233"/>
      <c r="G98" s="234"/>
      <c r="H98" s="231"/>
      <c r="I98" s="231"/>
      <c r="J98" s="231"/>
      <c r="K98" s="231"/>
      <c r="L98" s="231"/>
      <c r="M98" s="231"/>
      <c r="N98" s="220"/>
      <c r="O98" s="220"/>
      <c r="P98" s="220"/>
      <c r="Q98" s="220"/>
      <c r="R98" s="220"/>
      <c r="S98" s="220"/>
      <c r="T98" s="221"/>
      <c r="U98" s="220"/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189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3" t="str">
        <f>C98</f>
        <v>Podrobnější popis viz. Obecná specifikace navržených výrobků.</v>
      </c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4" t="s">
        <v>49</v>
      </c>
      <c r="D99" s="222"/>
      <c r="E99" s="227">
        <v>1</v>
      </c>
      <c r="F99" s="231"/>
      <c r="G99" s="231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101</v>
      </c>
      <c r="AF99" s="210">
        <v>0</v>
      </c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0.399999999999999" outlineLevel="1" x14ac:dyDescent="0.25">
      <c r="A100" s="211">
        <v>36</v>
      </c>
      <c r="B100" s="218" t="s">
        <v>205</v>
      </c>
      <c r="C100" s="263" t="s">
        <v>206</v>
      </c>
      <c r="D100" s="220" t="s">
        <v>139</v>
      </c>
      <c r="E100" s="226">
        <v>1</v>
      </c>
      <c r="F100" s="230">
        <f>H100+J100</f>
        <v>0</v>
      </c>
      <c r="G100" s="231">
        <f>ROUND(E100*F100,2)</f>
        <v>0</v>
      </c>
      <c r="H100" s="231"/>
      <c r="I100" s="231">
        <f>ROUND(E100*H100,2)</f>
        <v>0</v>
      </c>
      <c r="J100" s="231"/>
      <c r="K100" s="231">
        <f>ROUND(E100*J100,2)</f>
        <v>0</v>
      </c>
      <c r="L100" s="231">
        <v>21</v>
      </c>
      <c r="M100" s="231">
        <f>G100*(1+L100/100)</f>
        <v>0</v>
      </c>
      <c r="N100" s="220">
        <v>0</v>
      </c>
      <c r="O100" s="220">
        <f>ROUND(E100*N100,5)</f>
        <v>0</v>
      </c>
      <c r="P100" s="220">
        <v>0</v>
      </c>
      <c r="Q100" s="220">
        <f>ROUND(E100*P100,5)</f>
        <v>0</v>
      </c>
      <c r="R100" s="220"/>
      <c r="S100" s="220"/>
      <c r="T100" s="221">
        <v>0</v>
      </c>
      <c r="U100" s="220">
        <f>ROUND(E100*T100,2)</f>
        <v>0</v>
      </c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99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6" t="s">
        <v>202</v>
      </c>
      <c r="D101" s="225"/>
      <c r="E101" s="229"/>
      <c r="F101" s="233"/>
      <c r="G101" s="234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189</v>
      </c>
      <c r="AF101" s="210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3" t="str">
        <f>C101</f>
        <v>Podrobnější popis viz. Obecná specifikace navržených výrobků.</v>
      </c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/>
      <c r="B102" s="218"/>
      <c r="C102" s="264" t="s">
        <v>49</v>
      </c>
      <c r="D102" s="222"/>
      <c r="E102" s="227">
        <v>1</v>
      </c>
      <c r="F102" s="231"/>
      <c r="G102" s="231"/>
      <c r="H102" s="231"/>
      <c r="I102" s="231"/>
      <c r="J102" s="231"/>
      <c r="K102" s="231"/>
      <c r="L102" s="231"/>
      <c r="M102" s="231"/>
      <c r="N102" s="220"/>
      <c r="O102" s="220"/>
      <c r="P102" s="220"/>
      <c r="Q102" s="220"/>
      <c r="R102" s="220"/>
      <c r="S102" s="220"/>
      <c r="T102" s="221"/>
      <c r="U102" s="22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101</v>
      </c>
      <c r="AF102" s="210">
        <v>0</v>
      </c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0.399999999999999" outlineLevel="1" x14ac:dyDescent="0.25">
      <c r="A103" s="211">
        <v>37</v>
      </c>
      <c r="B103" s="218" t="s">
        <v>207</v>
      </c>
      <c r="C103" s="263" t="s">
        <v>208</v>
      </c>
      <c r="D103" s="220" t="s">
        <v>139</v>
      </c>
      <c r="E103" s="226">
        <v>1</v>
      </c>
      <c r="F103" s="230">
        <f>H103+J103</f>
        <v>0</v>
      </c>
      <c r="G103" s="231">
        <f>ROUND(E103*F103,2)</f>
        <v>0</v>
      </c>
      <c r="H103" s="231"/>
      <c r="I103" s="231">
        <f>ROUND(E103*H103,2)</f>
        <v>0</v>
      </c>
      <c r="J103" s="231"/>
      <c r="K103" s="231">
        <f>ROUND(E103*J103,2)</f>
        <v>0</v>
      </c>
      <c r="L103" s="231">
        <v>21</v>
      </c>
      <c r="M103" s="231">
        <f>G103*(1+L103/100)</f>
        <v>0</v>
      </c>
      <c r="N103" s="220">
        <v>0</v>
      </c>
      <c r="O103" s="220">
        <f>ROUND(E103*N103,5)</f>
        <v>0</v>
      </c>
      <c r="P103" s="220">
        <v>0</v>
      </c>
      <c r="Q103" s="220">
        <f>ROUND(E103*P103,5)</f>
        <v>0</v>
      </c>
      <c r="R103" s="220"/>
      <c r="S103" s="220"/>
      <c r="T103" s="221">
        <v>0</v>
      </c>
      <c r="U103" s="220">
        <f>ROUND(E103*T103,2)</f>
        <v>0</v>
      </c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170</v>
      </c>
      <c r="AF103" s="210"/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/>
      <c r="B104" s="218"/>
      <c r="C104" s="266" t="s">
        <v>202</v>
      </c>
      <c r="D104" s="225"/>
      <c r="E104" s="229"/>
      <c r="F104" s="233"/>
      <c r="G104" s="234"/>
      <c r="H104" s="231"/>
      <c r="I104" s="231"/>
      <c r="J104" s="231"/>
      <c r="K104" s="231"/>
      <c r="L104" s="231"/>
      <c r="M104" s="231"/>
      <c r="N104" s="220"/>
      <c r="O104" s="220"/>
      <c r="P104" s="220"/>
      <c r="Q104" s="220"/>
      <c r="R104" s="220"/>
      <c r="S104" s="220"/>
      <c r="T104" s="221"/>
      <c r="U104" s="22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189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3" t="str">
        <f>C104</f>
        <v>Podrobnější popis viz. Obecná specifikace navržených výrobků.</v>
      </c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4" t="s">
        <v>49</v>
      </c>
      <c r="D105" s="222"/>
      <c r="E105" s="227">
        <v>1</v>
      </c>
      <c r="F105" s="231"/>
      <c r="G105" s="231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101</v>
      </c>
      <c r="AF105" s="210">
        <v>0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>
        <v>38</v>
      </c>
      <c r="B106" s="218" t="s">
        <v>209</v>
      </c>
      <c r="C106" s="263" t="s">
        <v>210</v>
      </c>
      <c r="D106" s="220" t="s">
        <v>139</v>
      </c>
      <c r="E106" s="226">
        <v>1</v>
      </c>
      <c r="F106" s="230">
        <f>H106+J106</f>
        <v>0</v>
      </c>
      <c r="G106" s="231">
        <f>ROUND(E106*F106,2)</f>
        <v>0</v>
      </c>
      <c r="H106" s="231"/>
      <c r="I106" s="231">
        <f>ROUND(E106*H106,2)</f>
        <v>0</v>
      </c>
      <c r="J106" s="231"/>
      <c r="K106" s="231">
        <f>ROUND(E106*J106,2)</f>
        <v>0</v>
      </c>
      <c r="L106" s="231">
        <v>21</v>
      </c>
      <c r="M106" s="231">
        <f>G106*(1+L106/100)</f>
        <v>0</v>
      </c>
      <c r="N106" s="220">
        <v>0</v>
      </c>
      <c r="O106" s="220">
        <f>ROUND(E106*N106,5)</f>
        <v>0</v>
      </c>
      <c r="P106" s="220">
        <v>0</v>
      </c>
      <c r="Q106" s="220">
        <f>ROUND(E106*P106,5)</f>
        <v>0</v>
      </c>
      <c r="R106" s="220"/>
      <c r="S106" s="220"/>
      <c r="T106" s="221">
        <v>0</v>
      </c>
      <c r="U106" s="220">
        <f>ROUND(E106*T106,2)</f>
        <v>0</v>
      </c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99</v>
      </c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1"/>
      <c r="B107" s="218"/>
      <c r="C107" s="266" t="s">
        <v>202</v>
      </c>
      <c r="D107" s="225"/>
      <c r="E107" s="229"/>
      <c r="F107" s="233"/>
      <c r="G107" s="234"/>
      <c r="H107" s="231"/>
      <c r="I107" s="231"/>
      <c r="J107" s="231"/>
      <c r="K107" s="231"/>
      <c r="L107" s="231"/>
      <c r="M107" s="231"/>
      <c r="N107" s="220"/>
      <c r="O107" s="220"/>
      <c r="P107" s="220"/>
      <c r="Q107" s="220"/>
      <c r="R107" s="220"/>
      <c r="S107" s="220"/>
      <c r="T107" s="221"/>
      <c r="U107" s="22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189</v>
      </c>
      <c r="AF107" s="210"/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3" t="str">
        <f>C107</f>
        <v>Podrobnější popis viz. Obecná specifikace navržených výrobků.</v>
      </c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/>
      <c r="B108" s="218"/>
      <c r="C108" s="264" t="s">
        <v>49</v>
      </c>
      <c r="D108" s="222"/>
      <c r="E108" s="227">
        <v>1</v>
      </c>
      <c r="F108" s="231"/>
      <c r="G108" s="231"/>
      <c r="H108" s="231"/>
      <c r="I108" s="231"/>
      <c r="J108" s="231"/>
      <c r="K108" s="231"/>
      <c r="L108" s="231"/>
      <c r="M108" s="231"/>
      <c r="N108" s="220"/>
      <c r="O108" s="220"/>
      <c r="P108" s="220"/>
      <c r="Q108" s="220"/>
      <c r="R108" s="220"/>
      <c r="S108" s="220"/>
      <c r="T108" s="221"/>
      <c r="U108" s="22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101</v>
      </c>
      <c r="AF108" s="210">
        <v>0</v>
      </c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>
        <v>39</v>
      </c>
      <c r="B109" s="218" t="s">
        <v>211</v>
      </c>
      <c r="C109" s="263" t="s">
        <v>212</v>
      </c>
      <c r="D109" s="220" t="s">
        <v>139</v>
      </c>
      <c r="E109" s="226">
        <v>1</v>
      </c>
      <c r="F109" s="230">
        <f>H109+J109</f>
        <v>0</v>
      </c>
      <c r="G109" s="231">
        <f>ROUND(E109*F109,2)</f>
        <v>0</v>
      </c>
      <c r="H109" s="231"/>
      <c r="I109" s="231">
        <f>ROUND(E109*H109,2)</f>
        <v>0</v>
      </c>
      <c r="J109" s="231"/>
      <c r="K109" s="231">
        <f>ROUND(E109*J109,2)</f>
        <v>0</v>
      </c>
      <c r="L109" s="231">
        <v>21</v>
      </c>
      <c r="M109" s="231">
        <f>G109*(1+L109/100)</f>
        <v>0</v>
      </c>
      <c r="N109" s="220">
        <v>0.25</v>
      </c>
      <c r="O109" s="220">
        <f>ROUND(E109*N109,5)</f>
        <v>0.25</v>
      </c>
      <c r="P109" s="220">
        <v>0</v>
      </c>
      <c r="Q109" s="220">
        <f>ROUND(E109*P109,5)</f>
        <v>0</v>
      </c>
      <c r="R109" s="220"/>
      <c r="S109" s="220"/>
      <c r="T109" s="221">
        <v>0</v>
      </c>
      <c r="U109" s="220">
        <f>ROUND(E109*T109,2)</f>
        <v>0</v>
      </c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170</v>
      </c>
      <c r="AF109" s="210"/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/>
      <c r="B110" s="218"/>
      <c r="C110" s="264" t="s">
        <v>49</v>
      </c>
      <c r="D110" s="222"/>
      <c r="E110" s="227">
        <v>1</v>
      </c>
      <c r="F110" s="231"/>
      <c r="G110" s="231"/>
      <c r="H110" s="231"/>
      <c r="I110" s="231"/>
      <c r="J110" s="231"/>
      <c r="K110" s="231"/>
      <c r="L110" s="231"/>
      <c r="M110" s="231"/>
      <c r="N110" s="220"/>
      <c r="O110" s="220"/>
      <c r="P110" s="220"/>
      <c r="Q110" s="220"/>
      <c r="R110" s="220"/>
      <c r="S110" s="220"/>
      <c r="T110" s="221"/>
      <c r="U110" s="22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101</v>
      </c>
      <c r="AF110" s="210">
        <v>0</v>
      </c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>
        <v>40</v>
      </c>
      <c r="B111" s="218" t="s">
        <v>213</v>
      </c>
      <c r="C111" s="263" t="s">
        <v>214</v>
      </c>
      <c r="D111" s="220" t="s">
        <v>139</v>
      </c>
      <c r="E111" s="226">
        <v>1</v>
      </c>
      <c r="F111" s="230">
        <f>H111+J111</f>
        <v>0</v>
      </c>
      <c r="G111" s="231">
        <f>ROUND(E111*F111,2)</f>
        <v>0</v>
      </c>
      <c r="H111" s="231"/>
      <c r="I111" s="231">
        <f>ROUND(E111*H111,2)</f>
        <v>0</v>
      </c>
      <c r="J111" s="231"/>
      <c r="K111" s="231">
        <f>ROUND(E111*J111,2)</f>
        <v>0</v>
      </c>
      <c r="L111" s="231">
        <v>21</v>
      </c>
      <c r="M111" s="231">
        <f>G111*(1+L111/100)</f>
        <v>0</v>
      </c>
      <c r="N111" s="220">
        <v>0</v>
      </c>
      <c r="O111" s="220">
        <f>ROUND(E111*N111,5)</f>
        <v>0</v>
      </c>
      <c r="P111" s="220">
        <v>0</v>
      </c>
      <c r="Q111" s="220">
        <f>ROUND(E111*P111,5)</f>
        <v>0</v>
      </c>
      <c r="R111" s="220"/>
      <c r="S111" s="220"/>
      <c r="T111" s="221">
        <v>0</v>
      </c>
      <c r="U111" s="220">
        <f>ROUND(E111*T111,2)</f>
        <v>0</v>
      </c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170</v>
      </c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/>
      <c r="B112" s="218"/>
      <c r="C112" s="264" t="s">
        <v>49</v>
      </c>
      <c r="D112" s="222"/>
      <c r="E112" s="227">
        <v>1</v>
      </c>
      <c r="F112" s="231"/>
      <c r="G112" s="231"/>
      <c r="H112" s="231"/>
      <c r="I112" s="231"/>
      <c r="J112" s="231"/>
      <c r="K112" s="231"/>
      <c r="L112" s="231"/>
      <c r="M112" s="231"/>
      <c r="N112" s="220"/>
      <c r="O112" s="220"/>
      <c r="P112" s="220"/>
      <c r="Q112" s="220"/>
      <c r="R112" s="220"/>
      <c r="S112" s="220"/>
      <c r="T112" s="221"/>
      <c r="U112" s="22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101</v>
      </c>
      <c r="AF112" s="210">
        <v>0</v>
      </c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x14ac:dyDescent="0.25">
      <c r="A113" s="212" t="s">
        <v>94</v>
      </c>
      <c r="B113" s="219" t="s">
        <v>61</v>
      </c>
      <c r="C113" s="265" t="s">
        <v>62</v>
      </c>
      <c r="D113" s="223"/>
      <c r="E113" s="228"/>
      <c r="F113" s="232"/>
      <c r="G113" s="232">
        <f>SUMIF(AE114:AE127,"&lt;&gt;NOR",G114:G127)</f>
        <v>0</v>
      </c>
      <c r="H113" s="232"/>
      <c r="I113" s="232">
        <f>SUM(I114:I127)</f>
        <v>0</v>
      </c>
      <c r="J113" s="232"/>
      <c r="K113" s="232">
        <f>SUM(K114:K127)</f>
        <v>0</v>
      </c>
      <c r="L113" s="232"/>
      <c r="M113" s="232">
        <f>SUM(M114:M127)</f>
        <v>0</v>
      </c>
      <c r="N113" s="223"/>
      <c r="O113" s="223">
        <f>SUM(O114:O127)</f>
        <v>3.2157900000000001</v>
      </c>
      <c r="P113" s="223"/>
      <c r="Q113" s="223">
        <f>SUM(Q114:Q127)</f>
        <v>0</v>
      </c>
      <c r="R113" s="223"/>
      <c r="S113" s="223"/>
      <c r="T113" s="224"/>
      <c r="U113" s="223">
        <f>SUM(U114:U127)</f>
        <v>4.5999999999999996</v>
      </c>
      <c r="AE113" t="s">
        <v>95</v>
      </c>
    </row>
    <row r="114" spans="1:60" outlineLevel="1" x14ac:dyDescent="0.25">
      <c r="A114" s="211">
        <v>41</v>
      </c>
      <c r="B114" s="218" t="s">
        <v>215</v>
      </c>
      <c r="C114" s="263" t="s">
        <v>216</v>
      </c>
      <c r="D114" s="220" t="s">
        <v>180</v>
      </c>
      <c r="E114" s="226">
        <v>16</v>
      </c>
      <c r="F114" s="230">
        <f>H114+J114</f>
        <v>0</v>
      </c>
      <c r="G114" s="231">
        <f>ROUND(E114*F114,2)</f>
        <v>0</v>
      </c>
      <c r="H114" s="231"/>
      <c r="I114" s="231">
        <f>ROUND(E114*H114,2)</f>
        <v>0</v>
      </c>
      <c r="J114" s="231"/>
      <c r="K114" s="231">
        <f>ROUND(E114*J114,2)</f>
        <v>0</v>
      </c>
      <c r="L114" s="231">
        <v>21</v>
      </c>
      <c r="M114" s="231">
        <f>G114*(1+L114/100)</f>
        <v>0</v>
      </c>
      <c r="N114" s="220">
        <v>0</v>
      </c>
      <c r="O114" s="220">
        <f>ROUND(E114*N114,5)</f>
        <v>0</v>
      </c>
      <c r="P114" s="220">
        <v>0</v>
      </c>
      <c r="Q114" s="220">
        <f>ROUND(E114*P114,5)</f>
        <v>0</v>
      </c>
      <c r="R114" s="220"/>
      <c r="S114" s="220"/>
      <c r="T114" s="221">
        <v>0.05</v>
      </c>
      <c r="U114" s="220">
        <f>ROUND(E114*T114,2)</f>
        <v>0.8</v>
      </c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99</v>
      </c>
      <c r="AF114" s="210"/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/>
      <c r="B115" s="218"/>
      <c r="C115" s="264" t="s">
        <v>217</v>
      </c>
      <c r="D115" s="222"/>
      <c r="E115" s="227">
        <v>16</v>
      </c>
      <c r="F115" s="231"/>
      <c r="G115" s="231"/>
      <c r="H115" s="231"/>
      <c r="I115" s="231"/>
      <c r="J115" s="231"/>
      <c r="K115" s="231"/>
      <c r="L115" s="231"/>
      <c r="M115" s="231"/>
      <c r="N115" s="220"/>
      <c r="O115" s="220"/>
      <c r="P115" s="220"/>
      <c r="Q115" s="220"/>
      <c r="R115" s="220"/>
      <c r="S115" s="220"/>
      <c r="T115" s="221"/>
      <c r="U115" s="220"/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101</v>
      </c>
      <c r="AF115" s="210">
        <v>0</v>
      </c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>
        <v>42</v>
      </c>
      <c r="B116" s="218" t="s">
        <v>218</v>
      </c>
      <c r="C116" s="263" t="s">
        <v>219</v>
      </c>
      <c r="D116" s="220" t="s">
        <v>180</v>
      </c>
      <c r="E116" s="226">
        <v>16.32</v>
      </c>
      <c r="F116" s="230">
        <f>H116+J116</f>
        <v>0</v>
      </c>
      <c r="G116" s="231">
        <f>ROUND(E116*F116,2)</f>
        <v>0</v>
      </c>
      <c r="H116" s="231"/>
      <c r="I116" s="231">
        <f>ROUND(E116*H116,2)</f>
        <v>0</v>
      </c>
      <c r="J116" s="231"/>
      <c r="K116" s="231">
        <f>ROUND(E116*J116,2)</f>
        <v>0</v>
      </c>
      <c r="L116" s="231">
        <v>21</v>
      </c>
      <c r="M116" s="231">
        <f>G116*(1+L116/100)</f>
        <v>0</v>
      </c>
      <c r="N116" s="220">
        <v>4.8000000000000001E-4</v>
      </c>
      <c r="O116" s="220">
        <f>ROUND(E116*N116,5)</f>
        <v>7.8300000000000002E-3</v>
      </c>
      <c r="P116" s="220">
        <v>0</v>
      </c>
      <c r="Q116" s="220">
        <f>ROUND(E116*P116,5)</f>
        <v>0</v>
      </c>
      <c r="R116" s="220"/>
      <c r="S116" s="220"/>
      <c r="T116" s="221">
        <v>0</v>
      </c>
      <c r="U116" s="220">
        <f>ROUND(E116*T116,2)</f>
        <v>0</v>
      </c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170</v>
      </c>
      <c r="AF116" s="210"/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/>
      <c r="B117" s="218"/>
      <c r="C117" s="264" t="s">
        <v>220</v>
      </c>
      <c r="D117" s="222"/>
      <c r="E117" s="227">
        <v>16.32</v>
      </c>
      <c r="F117" s="231"/>
      <c r="G117" s="231"/>
      <c r="H117" s="231"/>
      <c r="I117" s="231"/>
      <c r="J117" s="231"/>
      <c r="K117" s="231"/>
      <c r="L117" s="231"/>
      <c r="M117" s="231"/>
      <c r="N117" s="220"/>
      <c r="O117" s="220"/>
      <c r="P117" s="220"/>
      <c r="Q117" s="220"/>
      <c r="R117" s="220"/>
      <c r="S117" s="220"/>
      <c r="T117" s="221"/>
      <c r="U117" s="22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101</v>
      </c>
      <c r="AF117" s="210">
        <v>0</v>
      </c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>
        <v>43</v>
      </c>
      <c r="B118" s="218" t="s">
        <v>221</v>
      </c>
      <c r="C118" s="263" t="s">
        <v>222</v>
      </c>
      <c r="D118" s="220" t="s">
        <v>98</v>
      </c>
      <c r="E118" s="226">
        <v>0.72</v>
      </c>
      <c r="F118" s="230">
        <f>H118+J118</f>
        <v>0</v>
      </c>
      <c r="G118" s="231">
        <f>ROUND(E118*F118,2)</f>
        <v>0</v>
      </c>
      <c r="H118" s="231"/>
      <c r="I118" s="231">
        <f>ROUND(E118*H118,2)</f>
        <v>0</v>
      </c>
      <c r="J118" s="231"/>
      <c r="K118" s="231">
        <f>ROUND(E118*J118,2)</f>
        <v>0</v>
      </c>
      <c r="L118" s="231">
        <v>21</v>
      </c>
      <c r="M118" s="231">
        <f>G118*(1+L118/100)</f>
        <v>0</v>
      </c>
      <c r="N118" s="220">
        <v>1.665</v>
      </c>
      <c r="O118" s="220">
        <f>ROUND(E118*N118,5)</f>
        <v>1.1988000000000001</v>
      </c>
      <c r="P118" s="220">
        <v>0</v>
      </c>
      <c r="Q118" s="220">
        <f>ROUND(E118*P118,5)</f>
        <v>0</v>
      </c>
      <c r="R118" s="220"/>
      <c r="S118" s="220"/>
      <c r="T118" s="221">
        <v>0.92</v>
      </c>
      <c r="U118" s="220">
        <f>ROUND(E118*T118,2)</f>
        <v>0.66</v>
      </c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99</v>
      </c>
      <c r="AF118" s="210"/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/>
      <c r="B119" s="218"/>
      <c r="C119" s="266" t="s">
        <v>223</v>
      </c>
      <c r="D119" s="225"/>
      <c r="E119" s="229"/>
      <c r="F119" s="233"/>
      <c r="G119" s="234"/>
      <c r="H119" s="231"/>
      <c r="I119" s="231"/>
      <c r="J119" s="231"/>
      <c r="K119" s="231"/>
      <c r="L119" s="231"/>
      <c r="M119" s="231"/>
      <c r="N119" s="220"/>
      <c r="O119" s="220"/>
      <c r="P119" s="220"/>
      <c r="Q119" s="220"/>
      <c r="R119" s="220"/>
      <c r="S119" s="220"/>
      <c r="T119" s="221"/>
      <c r="U119" s="220"/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189</v>
      </c>
      <c r="AF119" s="210"/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3" t="str">
        <f>C119</f>
        <v>Frakce 8-16 mm.</v>
      </c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1"/>
      <c r="B120" s="218"/>
      <c r="C120" s="264" t="s">
        <v>224</v>
      </c>
      <c r="D120" s="222"/>
      <c r="E120" s="227">
        <v>0.72</v>
      </c>
      <c r="F120" s="231"/>
      <c r="G120" s="231"/>
      <c r="H120" s="231"/>
      <c r="I120" s="231"/>
      <c r="J120" s="231"/>
      <c r="K120" s="231"/>
      <c r="L120" s="231"/>
      <c r="M120" s="231"/>
      <c r="N120" s="220"/>
      <c r="O120" s="220"/>
      <c r="P120" s="220"/>
      <c r="Q120" s="220"/>
      <c r="R120" s="220"/>
      <c r="S120" s="220"/>
      <c r="T120" s="221"/>
      <c r="U120" s="22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101</v>
      </c>
      <c r="AF120" s="210">
        <v>0</v>
      </c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1">
        <v>44</v>
      </c>
      <c r="B121" s="218" t="s">
        <v>221</v>
      </c>
      <c r="C121" s="263" t="s">
        <v>222</v>
      </c>
      <c r="D121" s="220" t="s">
        <v>98</v>
      </c>
      <c r="E121" s="226">
        <v>1.2</v>
      </c>
      <c r="F121" s="230">
        <f>H121+J121</f>
        <v>0</v>
      </c>
      <c r="G121" s="231">
        <f>ROUND(E121*F121,2)</f>
        <v>0</v>
      </c>
      <c r="H121" s="231"/>
      <c r="I121" s="231">
        <f>ROUND(E121*H121,2)</f>
        <v>0</v>
      </c>
      <c r="J121" s="231"/>
      <c r="K121" s="231">
        <f>ROUND(E121*J121,2)</f>
        <v>0</v>
      </c>
      <c r="L121" s="231">
        <v>21</v>
      </c>
      <c r="M121" s="231">
        <f>G121*(1+L121/100)</f>
        <v>0</v>
      </c>
      <c r="N121" s="220">
        <v>1.665</v>
      </c>
      <c r="O121" s="220">
        <f>ROUND(E121*N121,5)</f>
        <v>1.998</v>
      </c>
      <c r="P121" s="220">
        <v>0</v>
      </c>
      <c r="Q121" s="220">
        <f>ROUND(E121*P121,5)</f>
        <v>0</v>
      </c>
      <c r="R121" s="220"/>
      <c r="S121" s="220"/>
      <c r="T121" s="221">
        <v>0.92</v>
      </c>
      <c r="U121" s="220">
        <f>ROUND(E121*T121,2)</f>
        <v>1.1000000000000001</v>
      </c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99</v>
      </c>
      <c r="AF121" s="210"/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/>
      <c r="B122" s="218"/>
      <c r="C122" s="266" t="s">
        <v>225</v>
      </c>
      <c r="D122" s="225"/>
      <c r="E122" s="229"/>
      <c r="F122" s="233"/>
      <c r="G122" s="234"/>
      <c r="H122" s="231"/>
      <c r="I122" s="231"/>
      <c r="J122" s="231"/>
      <c r="K122" s="231"/>
      <c r="L122" s="231"/>
      <c r="M122" s="231"/>
      <c r="N122" s="220"/>
      <c r="O122" s="220"/>
      <c r="P122" s="220"/>
      <c r="Q122" s="220"/>
      <c r="R122" s="220"/>
      <c r="S122" s="220"/>
      <c r="T122" s="221"/>
      <c r="U122" s="22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189</v>
      </c>
      <c r="AF122" s="210"/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3" t="str">
        <f>C122</f>
        <v>Změna frakce na 4-8 mm.</v>
      </c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1"/>
      <c r="B123" s="218"/>
      <c r="C123" s="264" t="s">
        <v>226</v>
      </c>
      <c r="D123" s="222"/>
      <c r="E123" s="227">
        <v>1.2</v>
      </c>
      <c r="F123" s="231"/>
      <c r="G123" s="231"/>
      <c r="H123" s="231"/>
      <c r="I123" s="231"/>
      <c r="J123" s="231"/>
      <c r="K123" s="231"/>
      <c r="L123" s="231"/>
      <c r="M123" s="231"/>
      <c r="N123" s="220"/>
      <c r="O123" s="220"/>
      <c r="P123" s="220"/>
      <c r="Q123" s="220"/>
      <c r="R123" s="220"/>
      <c r="S123" s="220"/>
      <c r="T123" s="221"/>
      <c r="U123" s="220"/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101</v>
      </c>
      <c r="AF123" s="210">
        <v>0</v>
      </c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>
        <v>45</v>
      </c>
      <c r="B124" s="218" t="s">
        <v>227</v>
      </c>
      <c r="C124" s="263" t="s">
        <v>228</v>
      </c>
      <c r="D124" s="220" t="s">
        <v>129</v>
      </c>
      <c r="E124" s="226">
        <v>27.2</v>
      </c>
      <c r="F124" s="230">
        <f>H124+J124</f>
        <v>0</v>
      </c>
      <c r="G124" s="231">
        <f>ROUND(E124*F124,2)</f>
        <v>0</v>
      </c>
      <c r="H124" s="231"/>
      <c r="I124" s="231">
        <f>ROUND(E124*H124,2)</f>
        <v>0</v>
      </c>
      <c r="J124" s="231"/>
      <c r="K124" s="231">
        <f>ROUND(E124*J124,2)</f>
        <v>0</v>
      </c>
      <c r="L124" s="231">
        <v>21</v>
      </c>
      <c r="M124" s="231">
        <f>G124*(1+L124/100)</f>
        <v>0</v>
      </c>
      <c r="N124" s="220">
        <v>1.8000000000000001E-4</v>
      </c>
      <c r="O124" s="220">
        <f>ROUND(E124*N124,5)</f>
        <v>4.8999999999999998E-3</v>
      </c>
      <c r="P124" s="220">
        <v>0</v>
      </c>
      <c r="Q124" s="220">
        <f>ROUND(E124*P124,5)</f>
        <v>0</v>
      </c>
      <c r="R124" s="220"/>
      <c r="S124" s="220"/>
      <c r="T124" s="221">
        <v>7.4999999999999997E-2</v>
      </c>
      <c r="U124" s="220">
        <f>ROUND(E124*T124,2)</f>
        <v>2.04</v>
      </c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99</v>
      </c>
      <c r="AF124" s="210"/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1"/>
      <c r="B125" s="218"/>
      <c r="C125" s="264" t="s">
        <v>229</v>
      </c>
      <c r="D125" s="222"/>
      <c r="E125" s="227">
        <v>27.2</v>
      </c>
      <c r="F125" s="231"/>
      <c r="G125" s="231"/>
      <c r="H125" s="231"/>
      <c r="I125" s="231"/>
      <c r="J125" s="231"/>
      <c r="K125" s="231"/>
      <c r="L125" s="231"/>
      <c r="M125" s="231"/>
      <c r="N125" s="220"/>
      <c r="O125" s="220"/>
      <c r="P125" s="220"/>
      <c r="Q125" s="220"/>
      <c r="R125" s="220"/>
      <c r="S125" s="220"/>
      <c r="T125" s="221"/>
      <c r="U125" s="22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101</v>
      </c>
      <c r="AF125" s="210">
        <v>0</v>
      </c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>
        <v>46</v>
      </c>
      <c r="B126" s="218" t="s">
        <v>230</v>
      </c>
      <c r="C126" s="263" t="s">
        <v>231</v>
      </c>
      <c r="D126" s="220" t="s">
        <v>129</v>
      </c>
      <c r="E126" s="226">
        <v>31.28</v>
      </c>
      <c r="F126" s="230">
        <f>H126+J126</f>
        <v>0</v>
      </c>
      <c r="G126" s="231">
        <f>ROUND(E126*F126,2)</f>
        <v>0</v>
      </c>
      <c r="H126" s="231"/>
      <c r="I126" s="231">
        <f>ROUND(E126*H126,2)</f>
        <v>0</v>
      </c>
      <c r="J126" s="231"/>
      <c r="K126" s="231">
        <f>ROUND(E126*J126,2)</f>
        <v>0</v>
      </c>
      <c r="L126" s="231">
        <v>21</v>
      </c>
      <c r="M126" s="231">
        <f>G126*(1+L126/100)</f>
        <v>0</v>
      </c>
      <c r="N126" s="220">
        <v>2.0000000000000001E-4</v>
      </c>
      <c r="O126" s="220">
        <f>ROUND(E126*N126,5)</f>
        <v>6.2599999999999999E-3</v>
      </c>
      <c r="P126" s="220">
        <v>0</v>
      </c>
      <c r="Q126" s="220">
        <f>ROUND(E126*P126,5)</f>
        <v>0</v>
      </c>
      <c r="R126" s="220"/>
      <c r="S126" s="220"/>
      <c r="T126" s="221">
        <v>0</v>
      </c>
      <c r="U126" s="220">
        <f>ROUND(E126*T126,2)</f>
        <v>0</v>
      </c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170</v>
      </c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/>
      <c r="B127" s="218"/>
      <c r="C127" s="264" t="s">
        <v>232</v>
      </c>
      <c r="D127" s="222"/>
      <c r="E127" s="227">
        <v>31.28</v>
      </c>
      <c r="F127" s="231"/>
      <c r="G127" s="231"/>
      <c r="H127" s="231"/>
      <c r="I127" s="231"/>
      <c r="J127" s="231"/>
      <c r="K127" s="231"/>
      <c r="L127" s="231"/>
      <c r="M127" s="231"/>
      <c r="N127" s="220"/>
      <c r="O127" s="220"/>
      <c r="P127" s="220"/>
      <c r="Q127" s="220"/>
      <c r="R127" s="220"/>
      <c r="S127" s="220"/>
      <c r="T127" s="221"/>
      <c r="U127" s="22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101</v>
      </c>
      <c r="AF127" s="210">
        <v>0</v>
      </c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x14ac:dyDescent="0.25">
      <c r="A128" s="212" t="s">
        <v>94</v>
      </c>
      <c r="B128" s="219" t="s">
        <v>63</v>
      </c>
      <c r="C128" s="265" t="s">
        <v>64</v>
      </c>
      <c r="D128" s="223"/>
      <c r="E128" s="228"/>
      <c r="F128" s="232"/>
      <c r="G128" s="232">
        <f>SUMIF(AE129:AE132,"&lt;&gt;NOR",G129:G132)</f>
        <v>0</v>
      </c>
      <c r="H128" s="232"/>
      <c r="I128" s="232">
        <f>SUM(I129:I132)</f>
        <v>0</v>
      </c>
      <c r="J128" s="232"/>
      <c r="K128" s="232">
        <f>SUM(K129:K132)</f>
        <v>0</v>
      </c>
      <c r="L128" s="232"/>
      <c r="M128" s="232">
        <f>SUM(M129:M132)</f>
        <v>0</v>
      </c>
      <c r="N128" s="223"/>
      <c r="O128" s="223">
        <f>SUM(O129:O132)</f>
        <v>10.11628</v>
      </c>
      <c r="P128" s="223"/>
      <c r="Q128" s="223">
        <f>SUM(Q129:Q132)</f>
        <v>0</v>
      </c>
      <c r="R128" s="223"/>
      <c r="S128" s="223"/>
      <c r="T128" s="224"/>
      <c r="U128" s="223">
        <f>SUM(U129:U132)</f>
        <v>7.94</v>
      </c>
      <c r="AE128" t="s">
        <v>95</v>
      </c>
    </row>
    <row r="129" spans="1:60" outlineLevel="1" x14ac:dyDescent="0.25">
      <c r="A129" s="211">
        <v>47</v>
      </c>
      <c r="B129" s="218" t="s">
        <v>131</v>
      </c>
      <c r="C129" s="263" t="s">
        <v>132</v>
      </c>
      <c r="D129" s="220" t="s">
        <v>98</v>
      </c>
      <c r="E129" s="226">
        <v>1.41</v>
      </c>
      <c r="F129" s="230">
        <f>H129+J129</f>
        <v>0</v>
      </c>
      <c r="G129" s="231">
        <f>ROUND(E129*F129,2)</f>
        <v>0</v>
      </c>
      <c r="H129" s="231"/>
      <c r="I129" s="231">
        <f>ROUND(E129*H129,2)</f>
        <v>0</v>
      </c>
      <c r="J129" s="231"/>
      <c r="K129" s="231">
        <f>ROUND(E129*J129,2)</f>
        <v>0</v>
      </c>
      <c r="L129" s="231">
        <v>21</v>
      </c>
      <c r="M129" s="231">
        <f>G129*(1+L129/100)</f>
        <v>0</v>
      </c>
      <c r="N129" s="220">
        <v>2.1</v>
      </c>
      <c r="O129" s="220">
        <f>ROUND(E129*N129,5)</f>
        <v>2.9609999999999999</v>
      </c>
      <c r="P129" s="220">
        <v>0</v>
      </c>
      <c r="Q129" s="220">
        <f>ROUND(E129*P129,5)</f>
        <v>0</v>
      </c>
      <c r="R129" s="220"/>
      <c r="S129" s="220"/>
      <c r="T129" s="221">
        <v>0.96499999999999997</v>
      </c>
      <c r="U129" s="220">
        <f>ROUND(E129*T129,2)</f>
        <v>1.36</v>
      </c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99</v>
      </c>
      <c r="AF129" s="210"/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/>
      <c r="B130" s="218"/>
      <c r="C130" s="264" t="s">
        <v>233</v>
      </c>
      <c r="D130" s="222"/>
      <c r="E130" s="227">
        <v>1.41</v>
      </c>
      <c r="F130" s="231"/>
      <c r="G130" s="231"/>
      <c r="H130" s="231"/>
      <c r="I130" s="231"/>
      <c r="J130" s="231"/>
      <c r="K130" s="231"/>
      <c r="L130" s="231"/>
      <c r="M130" s="231"/>
      <c r="N130" s="220"/>
      <c r="O130" s="220"/>
      <c r="P130" s="220"/>
      <c r="Q130" s="220"/>
      <c r="R130" s="220"/>
      <c r="S130" s="220"/>
      <c r="T130" s="221"/>
      <c r="U130" s="22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101</v>
      </c>
      <c r="AF130" s="210">
        <v>0</v>
      </c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0.399999999999999" outlineLevel="1" x14ac:dyDescent="0.25">
      <c r="A131" s="211">
        <v>48</v>
      </c>
      <c r="B131" s="218" t="s">
        <v>234</v>
      </c>
      <c r="C131" s="263" t="s">
        <v>235</v>
      </c>
      <c r="D131" s="220" t="s">
        <v>180</v>
      </c>
      <c r="E131" s="226">
        <v>47</v>
      </c>
      <c r="F131" s="230">
        <f>H131+J131</f>
        <v>0</v>
      </c>
      <c r="G131" s="231">
        <f>ROUND(E131*F131,2)</f>
        <v>0</v>
      </c>
      <c r="H131" s="231"/>
      <c r="I131" s="231">
        <f>ROUND(E131*H131,2)</f>
        <v>0</v>
      </c>
      <c r="J131" s="231"/>
      <c r="K131" s="231">
        <f>ROUND(E131*J131,2)</f>
        <v>0</v>
      </c>
      <c r="L131" s="231">
        <v>21</v>
      </c>
      <c r="M131" s="231">
        <f>G131*(1+L131/100)</f>
        <v>0</v>
      </c>
      <c r="N131" s="220">
        <v>0.15223999999999999</v>
      </c>
      <c r="O131" s="220">
        <f>ROUND(E131*N131,5)</f>
        <v>7.1552800000000003</v>
      </c>
      <c r="P131" s="220">
        <v>0</v>
      </c>
      <c r="Q131" s="220">
        <f>ROUND(E131*P131,5)</f>
        <v>0</v>
      </c>
      <c r="R131" s="220"/>
      <c r="S131" s="220"/>
      <c r="T131" s="221">
        <v>0.14000000000000001</v>
      </c>
      <c r="U131" s="220">
        <f>ROUND(E131*T131,2)</f>
        <v>6.58</v>
      </c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99</v>
      </c>
      <c r="AF131" s="210"/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1"/>
      <c r="B132" s="218"/>
      <c r="C132" s="264" t="s">
        <v>236</v>
      </c>
      <c r="D132" s="222"/>
      <c r="E132" s="227">
        <v>47</v>
      </c>
      <c r="F132" s="231"/>
      <c r="G132" s="231"/>
      <c r="H132" s="231"/>
      <c r="I132" s="231"/>
      <c r="J132" s="231"/>
      <c r="K132" s="231"/>
      <c r="L132" s="231"/>
      <c r="M132" s="231"/>
      <c r="N132" s="220"/>
      <c r="O132" s="220"/>
      <c r="P132" s="220"/>
      <c r="Q132" s="220"/>
      <c r="R132" s="220"/>
      <c r="S132" s="220"/>
      <c r="T132" s="221"/>
      <c r="U132" s="22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101</v>
      </c>
      <c r="AF132" s="210">
        <v>0</v>
      </c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x14ac:dyDescent="0.25">
      <c r="A133" s="212" t="s">
        <v>94</v>
      </c>
      <c r="B133" s="219" t="s">
        <v>65</v>
      </c>
      <c r="C133" s="265" t="s">
        <v>66</v>
      </c>
      <c r="D133" s="223"/>
      <c r="E133" s="228"/>
      <c r="F133" s="232"/>
      <c r="G133" s="232">
        <f>SUMIF(AE134:AE134,"&lt;&gt;NOR",G134:G134)</f>
        <v>0</v>
      </c>
      <c r="H133" s="232"/>
      <c r="I133" s="232">
        <f>SUM(I134:I134)</f>
        <v>0</v>
      </c>
      <c r="J133" s="232"/>
      <c r="K133" s="232">
        <f>SUM(K134:K134)</f>
        <v>0</v>
      </c>
      <c r="L133" s="232"/>
      <c r="M133" s="232">
        <f>SUM(M134:M134)</f>
        <v>0</v>
      </c>
      <c r="N133" s="223"/>
      <c r="O133" s="223">
        <f>SUM(O134:O134)</f>
        <v>0</v>
      </c>
      <c r="P133" s="223"/>
      <c r="Q133" s="223">
        <f>SUM(Q134:Q134)</f>
        <v>0</v>
      </c>
      <c r="R133" s="223"/>
      <c r="S133" s="223"/>
      <c r="T133" s="224"/>
      <c r="U133" s="223">
        <f>SUM(U134:U134)</f>
        <v>9.0399999999999991</v>
      </c>
      <c r="AE133" t="s">
        <v>95</v>
      </c>
    </row>
    <row r="134" spans="1:60" outlineLevel="1" x14ac:dyDescent="0.25">
      <c r="A134" s="242">
        <v>49</v>
      </c>
      <c r="B134" s="243" t="s">
        <v>237</v>
      </c>
      <c r="C134" s="267" t="s">
        <v>238</v>
      </c>
      <c r="D134" s="244" t="s">
        <v>125</v>
      </c>
      <c r="E134" s="245">
        <v>120.57</v>
      </c>
      <c r="F134" s="246">
        <f>H134+J134</f>
        <v>0</v>
      </c>
      <c r="G134" s="247">
        <f>ROUND(E134*F134,2)</f>
        <v>0</v>
      </c>
      <c r="H134" s="247"/>
      <c r="I134" s="247">
        <f>ROUND(E134*H134,2)</f>
        <v>0</v>
      </c>
      <c r="J134" s="247"/>
      <c r="K134" s="247">
        <f>ROUND(E134*J134,2)</f>
        <v>0</v>
      </c>
      <c r="L134" s="247">
        <v>21</v>
      </c>
      <c r="M134" s="247">
        <f>G134*(1+L134/100)</f>
        <v>0</v>
      </c>
      <c r="N134" s="244">
        <v>0</v>
      </c>
      <c r="O134" s="244">
        <f>ROUND(E134*N134,5)</f>
        <v>0</v>
      </c>
      <c r="P134" s="244">
        <v>0</v>
      </c>
      <c r="Q134" s="244">
        <f>ROUND(E134*P134,5)</f>
        <v>0</v>
      </c>
      <c r="R134" s="244"/>
      <c r="S134" s="244"/>
      <c r="T134" s="248">
        <v>7.4999999999999997E-2</v>
      </c>
      <c r="U134" s="244">
        <f>ROUND(E134*T134,2)</f>
        <v>9.0399999999999991</v>
      </c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 t="s">
        <v>99</v>
      </c>
      <c r="AF134" s="210"/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x14ac:dyDescent="0.25">
      <c r="A135" s="6"/>
      <c r="B135" s="7" t="s">
        <v>239</v>
      </c>
      <c r="C135" s="268" t="s">
        <v>239</v>
      </c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AC135">
        <v>15</v>
      </c>
      <c r="AD135">
        <v>21</v>
      </c>
    </row>
    <row r="136" spans="1:60" x14ac:dyDescent="0.25">
      <c r="A136" s="249"/>
      <c r="B136" s="250" t="s">
        <v>28</v>
      </c>
      <c r="C136" s="269" t="s">
        <v>239</v>
      </c>
      <c r="D136" s="251"/>
      <c r="E136" s="251"/>
      <c r="F136" s="251"/>
      <c r="G136" s="262">
        <f>G8+G34+G53+G70+G81+G93+G113+G128+G133</f>
        <v>0</v>
      </c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AC136">
        <f>SUMIF(L7:L134,AC135,G7:G134)</f>
        <v>0</v>
      </c>
      <c r="AD136">
        <f>SUMIF(L7:L134,AD135,G7:G134)</f>
        <v>0</v>
      </c>
      <c r="AE136" t="s">
        <v>240</v>
      </c>
    </row>
    <row r="137" spans="1:60" x14ac:dyDescent="0.25">
      <c r="A137" s="6"/>
      <c r="B137" s="7" t="s">
        <v>239</v>
      </c>
      <c r="C137" s="268" t="s">
        <v>239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</row>
    <row r="138" spans="1:60" x14ac:dyDescent="0.25">
      <c r="A138" s="6"/>
      <c r="B138" s="7" t="s">
        <v>239</v>
      </c>
      <c r="C138" s="268" t="s">
        <v>239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</row>
    <row r="139" spans="1:60" x14ac:dyDescent="0.25">
      <c r="A139" s="252" t="s">
        <v>241</v>
      </c>
      <c r="B139" s="252"/>
      <c r="C139" s="270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</row>
    <row r="140" spans="1:60" x14ac:dyDescent="0.25">
      <c r="A140" s="253"/>
      <c r="B140" s="254"/>
      <c r="C140" s="271"/>
      <c r="D140" s="254"/>
      <c r="E140" s="254"/>
      <c r="F140" s="254"/>
      <c r="G140" s="255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AE140" t="s">
        <v>242</v>
      </c>
    </row>
    <row r="141" spans="1:60" x14ac:dyDescent="0.25">
      <c r="A141" s="256"/>
      <c r="B141" s="257"/>
      <c r="C141" s="272"/>
      <c r="D141" s="257"/>
      <c r="E141" s="257"/>
      <c r="F141" s="257"/>
      <c r="G141" s="258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</row>
    <row r="142" spans="1:60" x14ac:dyDescent="0.25">
      <c r="A142" s="256"/>
      <c r="B142" s="257"/>
      <c r="C142" s="272"/>
      <c r="D142" s="257"/>
      <c r="E142" s="257"/>
      <c r="F142" s="257"/>
      <c r="G142" s="258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</row>
    <row r="143" spans="1:60" x14ac:dyDescent="0.25">
      <c r="A143" s="256"/>
      <c r="B143" s="257"/>
      <c r="C143" s="272"/>
      <c r="D143" s="257"/>
      <c r="E143" s="257"/>
      <c r="F143" s="257"/>
      <c r="G143" s="258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</row>
    <row r="144" spans="1:60" x14ac:dyDescent="0.25">
      <c r="A144" s="259"/>
      <c r="B144" s="260"/>
      <c r="C144" s="273"/>
      <c r="D144" s="260"/>
      <c r="E144" s="260"/>
      <c r="F144" s="260"/>
      <c r="G144" s="261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</row>
    <row r="145" spans="1:31" x14ac:dyDescent="0.25">
      <c r="A145" s="6"/>
      <c r="B145" s="7" t="s">
        <v>239</v>
      </c>
      <c r="C145" s="268" t="s">
        <v>239</v>
      </c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</row>
    <row r="146" spans="1:31" x14ac:dyDescent="0.25">
      <c r="C146" s="274"/>
      <c r="AE146" t="s">
        <v>243</v>
      </c>
    </row>
  </sheetData>
  <mergeCells count="16">
    <mergeCell ref="C119:G119"/>
    <mergeCell ref="C122:G122"/>
    <mergeCell ref="A139:C139"/>
    <mergeCell ref="A140:G144"/>
    <mergeCell ref="C91:G91"/>
    <mergeCell ref="C95:G95"/>
    <mergeCell ref="C98:G98"/>
    <mergeCell ref="C101:G101"/>
    <mergeCell ref="C104:G104"/>
    <mergeCell ref="C107:G107"/>
    <mergeCell ref="A1:G1"/>
    <mergeCell ref="C2:G2"/>
    <mergeCell ref="C3:G3"/>
    <mergeCell ref="C4:G4"/>
    <mergeCell ref="C83:G83"/>
    <mergeCell ref="C88:G88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2023-08-14T11:04:09Z</dcterms:modified>
</cp:coreProperties>
</file>